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data\shares\CO\SDO\Software\ComputerEngineering\Culverts-BoxCulvert\LRFDBoxV6.0Beta\Mathcad Prime 9\"/>
    </mc:Choice>
  </mc:AlternateContent>
  <xr:revisionPtr revIDLastSave="0" documentId="13_ncr:1_{4825E911-231A-4FB9-82A9-BF11563A6498}" xr6:coauthVersionLast="47" xr6:coauthVersionMax="47" xr10:uidLastSave="{00000000-0000-0000-0000-000000000000}"/>
  <bookViews>
    <workbookView xWindow="25490" yWindow="-110" windowWidth="25820" windowHeight="14020" xr2:uid="{D740B3A4-003A-4AE1-A90F-ED1F70820FA0}"/>
  </bookViews>
  <sheets>
    <sheet name="BoxCulvertDataTables" sheetId="2" r:id="rId1"/>
    <sheet name="Setup" sheetId="6" r:id="rId2"/>
  </sheets>
  <definedNames>
    <definedName name="ExternalData_1" localSheetId="1" hidden="1">Setup!$B$4:$U$5</definedName>
    <definedName name="ExternalData_2" localSheetId="1" hidden="1">Setup!$B$8:$T$9</definedName>
    <definedName name="ExternalData_3" localSheetId="1" hidden="1">Setup!$B$12:$T$13</definedName>
    <definedName name="ExternalData_4" localSheetId="1" hidden="1">Setup!$B$16:$V$17</definedName>
    <definedName name="ExternalData_5" localSheetId="1" hidden="1">Setup!$B$20:$U$21</definedName>
    <definedName name="ExternalData_6" localSheetId="1" hidden="1">Setup!$B$24:$AD$25</definedName>
    <definedName name="Filepath">Setup!$B$1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7" i="2" l="1" a="1"/>
  <c r="C37" i="2" s="1"/>
  <c r="D37" i="2" a="1"/>
  <c r="D37" i="2" s="1"/>
  <c r="E37" i="2" a="1"/>
  <c r="E37" i="2" s="1"/>
  <c r="F37" i="2" a="1"/>
  <c r="F37" i="2" s="1"/>
  <c r="G37" i="2" a="1"/>
  <c r="G37" i="2" s="1"/>
  <c r="H37" i="2" a="1"/>
  <c r="H37" i="2" s="1"/>
  <c r="I37" i="2" a="1"/>
  <c r="I37" i="2" s="1"/>
  <c r="J37" i="2" a="1"/>
  <c r="J37" i="2" s="1"/>
  <c r="K37" i="2" a="1"/>
  <c r="K37" i="2" s="1"/>
  <c r="L37" i="2" a="1"/>
  <c r="L37" i="2" s="1"/>
  <c r="M37" i="2" a="1"/>
  <c r="M37" i="2" s="1"/>
  <c r="N37" i="2" a="1"/>
  <c r="N37" i="2" s="1"/>
  <c r="O37" i="2" a="1"/>
  <c r="O37" i="2" s="1"/>
  <c r="P37" i="2" a="1"/>
  <c r="P37" i="2" s="1"/>
  <c r="Q37" i="2" a="1"/>
  <c r="Q37" i="2" s="1"/>
  <c r="R37" i="2" a="1"/>
  <c r="R37" i="2" s="1"/>
  <c r="S37" i="2" a="1"/>
  <c r="S37" i="2" s="1"/>
  <c r="T37" i="2" a="1"/>
  <c r="T37" i="2" s="1"/>
  <c r="U37" i="2" a="1"/>
  <c r="U37" i="2" s="1"/>
  <c r="V37" i="2" a="1"/>
  <c r="V37" i="2" s="1"/>
  <c r="W37" i="2" a="1"/>
  <c r="W37" i="2" s="1"/>
  <c r="X37" i="2" a="1"/>
  <c r="X37" i="2" s="1"/>
  <c r="Y37" i="2" a="1"/>
  <c r="Y37" i="2" s="1"/>
  <c r="Z37" i="2" a="1"/>
  <c r="Z37" i="2" s="1"/>
  <c r="AA37" i="2" a="1"/>
  <c r="AA37" i="2" s="1"/>
  <c r="AB37" i="2" a="1"/>
  <c r="AB37" i="2" s="1"/>
  <c r="AC37" i="2" a="1"/>
  <c r="AC37" i="2" s="1"/>
  <c r="B37" i="2" a="1"/>
  <c r="B37" i="2" s="1"/>
  <c r="C31" i="2" a="1"/>
  <c r="C31" i="2" s="1"/>
  <c r="D31" i="2" a="1"/>
  <c r="D31" i="2" s="1"/>
  <c r="E31" i="2" a="1"/>
  <c r="E31" i="2" s="1"/>
  <c r="F31" i="2" a="1"/>
  <c r="F31" i="2" s="1"/>
  <c r="G31" i="2" a="1"/>
  <c r="G31" i="2" s="1"/>
  <c r="H31" i="2" a="1"/>
  <c r="H31" i="2" s="1"/>
  <c r="I31" i="2" a="1"/>
  <c r="I31" i="2" s="1"/>
  <c r="J31" i="2" a="1"/>
  <c r="J31" i="2" s="1"/>
  <c r="K31" i="2" a="1"/>
  <c r="K31" i="2" s="1"/>
  <c r="L31" i="2" a="1"/>
  <c r="L31" i="2" s="1"/>
  <c r="M31" i="2" a="1"/>
  <c r="M31" i="2" s="1"/>
  <c r="N31" i="2" a="1"/>
  <c r="N31" i="2" s="1"/>
  <c r="O31" i="2" a="1"/>
  <c r="O31" i="2" s="1"/>
  <c r="P31" i="2" a="1"/>
  <c r="P31" i="2" s="1"/>
  <c r="Q31" i="2" a="1"/>
  <c r="Q31" i="2" s="1"/>
  <c r="R31" i="2" a="1"/>
  <c r="R31" i="2" s="1"/>
  <c r="S31" i="2" a="1"/>
  <c r="S31" i="2" s="1"/>
  <c r="T31" i="2" a="1"/>
  <c r="T31" i="2" s="1"/>
  <c r="B31" i="2" a="1"/>
  <c r="B31" i="2" s="1"/>
  <c r="C25" i="2" a="1"/>
  <c r="C25" i="2" s="1"/>
  <c r="D25" i="2" a="1"/>
  <c r="D25" i="2" s="1"/>
  <c r="E25" i="2" a="1"/>
  <c r="E25" i="2" s="1"/>
  <c r="F25" i="2" a="1"/>
  <c r="F25" i="2" s="1"/>
  <c r="G25" i="2" a="1"/>
  <c r="G25" i="2" s="1"/>
  <c r="H25" i="2" a="1"/>
  <c r="H25" i="2" s="1"/>
  <c r="I25" i="2" a="1"/>
  <c r="I25" i="2" s="1"/>
  <c r="J25" i="2" a="1"/>
  <c r="J25" i="2"/>
  <c r="K25" i="2" a="1"/>
  <c r="K25" i="2" s="1"/>
  <c r="L25" i="2" a="1"/>
  <c r="L25" i="2" s="1"/>
  <c r="M25" i="2" a="1"/>
  <c r="M25" i="2" s="1"/>
  <c r="N25" i="2" a="1"/>
  <c r="N25" i="2" s="1"/>
  <c r="O25" i="2" a="1"/>
  <c r="O25" i="2" s="1"/>
  <c r="P25" i="2" a="1"/>
  <c r="P25" i="2" s="1"/>
  <c r="Q25" i="2" a="1"/>
  <c r="Q25" i="2" s="1"/>
  <c r="R25" i="2" a="1"/>
  <c r="R25" i="2" s="1"/>
  <c r="S25" i="2" a="1"/>
  <c r="S25" i="2" s="1"/>
  <c r="T25" i="2" a="1"/>
  <c r="T25" i="2" s="1"/>
  <c r="U25" i="2" a="1"/>
  <c r="U25" i="2" s="1"/>
  <c r="B25" i="2" a="1"/>
  <c r="B25" i="2" s="1"/>
  <c r="C19" i="2" a="1"/>
  <c r="C19" i="2" s="1"/>
  <c r="D19" i="2" a="1"/>
  <c r="D19" i="2" s="1"/>
  <c r="E19" i="2" a="1"/>
  <c r="E19" i="2" s="1"/>
  <c r="F19" i="2" a="1"/>
  <c r="F19" i="2" s="1"/>
  <c r="G19" i="2" a="1"/>
  <c r="G19" i="2" s="1"/>
  <c r="H19" i="2" a="1"/>
  <c r="H19" i="2" s="1"/>
  <c r="I19" i="2" a="1"/>
  <c r="I19" i="2" s="1"/>
  <c r="J19" i="2" a="1"/>
  <c r="J19" i="2" s="1"/>
  <c r="K19" i="2" a="1"/>
  <c r="K19" i="2" s="1"/>
  <c r="L19" i="2" a="1"/>
  <c r="L19" i="2" s="1"/>
  <c r="M19" i="2" a="1"/>
  <c r="M19" i="2" s="1"/>
  <c r="N19" i="2" a="1"/>
  <c r="N19" i="2" s="1"/>
  <c r="O19" i="2" a="1"/>
  <c r="O19" i="2" s="1"/>
  <c r="P19" i="2" a="1"/>
  <c r="P19" i="2" s="1"/>
  <c r="Q19" i="2" a="1"/>
  <c r="Q19" i="2" s="1"/>
  <c r="R19" i="2" a="1"/>
  <c r="R19" i="2" s="1"/>
  <c r="S19" i="2" a="1"/>
  <c r="S19" i="2" s="1"/>
  <c r="B19" i="2" a="1"/>
  <c r="B19" i="2" s="1"/>
  <c r="C13" i="2" a="1"/>
  <c r="C13" i="2" s="1"/>
  <c r="D13" i="2" a="1"/>
  <c r="D13" i="2" s="1"/>
  <c r="E13" i="2" a="1"/>
  <c r="E13" i="2" s="1"/>
  <c r="F13" i="2" a="1"/>
  <c r="F13" i="2" s="1"/>
  <c r="G13" i="2" a="1"/>
  <c r="G13" i="2" s="1"/>
  <c r="H13" i="2" a="1"/>
  <c r="H13" i="2" s="1"/>
  <c r="I13" i="2" a="1"/>
  <c r="I13" i="2" s="1"/>
  <c r="J13" i="2" a="1"/>
  <c r="J13" i="2" s="1"/>
  <c r="K13" i="2" a="1"/>
  <c r="K13" i="2" s="1"/>
  <c r="L13" i="2" a="1"/>
  <c r="L13" i="2" s="1"/>
  <c r="M13" i="2" a="1"/>
  <c r="M13" i="2" s="1"/>
  <c r="N13" i="2" a="1"/>
  <c r="N13" i="2" s="1"/>
  <c r="O13" i="2" a="1"/>
  <c r="O13" i="2" s="1"/>
  <c r="P13" i="2" a="1"/>
  <c r="P13" i="2" s="1"/>
  <c r="Q13" i="2" a="1"/>
  <c r="Q13" i="2" s="1"/>
  <c r="R13" i="2" a="1"/>
  <c r="R13" i="2" s="1"/>
  <c r="S13" i="2" a="1"/>
  <c r="S13" i="2" s="1"/>
  <c r="B13" i="2" a="1"/>
  <c r="B13" i="2" s="1"/>
  <c r="E7" i="2" a="1"/>
  <c r="E7" i="2" s="1"/>
  <c r="F7" i="2" a="1"/>
  <c r="F7" i="2" s="1"/>
  <c r="G7" i="2" a="1"/>
  <c r="G7" i="2" s="1"/>
  <c r="H7" i="2" a="1"/>
  <c r="H7" i="2" s="1"/>
  <c r="I7" i="2" a="1"/>
  <c r="I7" i="2" s="1"/>
  <c r="J7" i="2" a="1"/>
  <c r="J7" i="2" s="1"/>
  <c r="K7" i="2" a="1"/>
  <c r="K7" i="2" s="1"/>
  <c r="L7" i="2" a="1"/>
  <c r="L7" i="2" s="1"/>
  <c r="M7" i="2" a="1"/>
  <c r="M7" i="2" s="1"/>
  <c r="N7" i="2" a="1"/>
  <c r="N7" i="2" s="1"/>
  <c r="O7" i="2" a="1"/>
  <c r="O7" i="2" s="1"/>
  <c r="P7" i="2" a="1"/>
  <c r="P7" i="2" s="1"/>
  <c r="Q7" i="2" a="1"/>
  <c r="Q7" i="2" s="1"/>
  <c r="R7" i="2" a="1"/>
  <c r="R7" i="2" s="1"/>
  <c r="S7" i="2" a="1"/>
  <c r="S7" i="2" s="1"/>
  <c r="T7" i="2" a="1"/>
  <c r="T7" i="2" s="1"/>
  <c r="U7" i="2" a="1"/>
  <c r="U7" i="2" s="1"/>
  <c r="V7" i="2" a="1"/>
  <c r="V7" i="2" s="1"/>
  <c r="D7" i="2" a="1"/>
  <c r="D7" i="2" s="1"/>
  <c r="B1" i="6" a="1"/>
  <c r="B1" i="6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21F29C9-1A3F-42B9-974B-A8210DDCC811}" keepAlive="1" name="Query - Line1" description="Connection to the 'Line1' query in the workbook." type="5" refreshedVersion="8" background="1" refreshOnLoad="1" saveData="1">
    <dbPr connection="Provider=Microsoft.Mashup.OleDb.1;Data Source=$Workbook$;Location=Line1;Extended Properties=&quot;&quot;" command="SELECT * FROM [Line1]"/>
  </connection>
  <connection id="2" xr16:uid="{807F506D-70EF-43CD-A9DB-95A14956A4DF}" keepAlive="1" name="Query - Line2" description="Connection to the 'Line2' query in the workbook." type="5" refreshedVersion="8" background="1" refreshOnLoad="1" saveData="1">
    <dbPr connection="Provider=Microsoft.Mashup.OleDb.1;Data Source=$Workbook$;Location=Line2;Extended Properties=&quot;&quot;" command="SELECT * FROM [Line2]"/>
  </connection>
  <connection id="3" xr16:uid="{96D4571C-5495-4485-8DA1-EBC42B942FC2}" keepAlive="1" name="Query - Line3" description="Connection to the 'Line3' query in the workbook." type="5" refreshedVersion="8" background="1" refreshOnLoad="1" saveData="1">
    <dbPr connection="Provider=Microsoft.Mashup.OleDb.1;Data Source=$Workbook$;Location=Line3;Extended Properties=&quot;&quot;" command="SELECT * FROM [Line3]"/>
  </connection>
  <connection id="4" xr16:uid="{E70442DA-459D-4368-A8F2-DB3EF58A018C}" keepAlive="1" name="Query - Line4" description="Connection to the 'Line4' query in the workbook." type="5" refreshedVersion="8" background="1" refreshOnLoad="1" saveData="1">
    <dbPr connection="Provider=Microsoft.Mashup.OleDb.1;Data Source=$Workbook$;Location=Line4;Extended Properties=&quot;&quot;" command="SELECT * FROM [Line4]"/>
  </connection>
  <connection id="5" xr16:uid="{96FF054E-242E-460D-BEDA-DBEE4F4219A2}" keepAlive="1" name="Query - Line5" description="Connection to the 'Line5' query in the workbook." type="5" refreshedVersion="8" background="1" refreshOnLoad="1" saveData="1">
    <dbPr connection="Provider=Microsoft.Mashup.OleDb.1;Data Source=$Workbook$;Location=Line5;Extended Properties=&quot;&quot;" command="SELECT * FROM [Line5]"/>
  </connection>
  <connection id="6" xr16:uid="{212C4596-355A-4B32-BE38-D01F521681D9}" keepAlive="1" name="Query - Line6" description="Connection to the 'Line6' query in the workbook." type="5" refreshedVersion="8" background="1" refreshOnLoad="1" saveData="1">
    <dbPr connection="Provider=Microsoft.Mashup.OleDb.1;Data Source=$Workbook$;Location=Line6;Extended Properties=&quot;&quot;" command="SELECT * FROM [Line6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<sst xmlns="http://schemas.openxmlformats.org/spreadsheetml/2006/main" count="268" uniqueCount="109">
  <si>
    <t>BOX CULVERT DATA TABLES</t>
  </si>
  <si>
    <t>BOX, HEADWALL AND CUTOFF WALL DATA TABLE (inches unless shown otherwise)</t>
  </si>
  <si>
    <t>Table Date 07-01-09</t>
  </si>
  <si>
    <t>LOCATION</t>
  </si>
  <si>
    <t>STRUCTURE /BRIDGE NUMBER</t>
  </si>
  <si>
    <t>BOX</t>
  </si>
  <si>
    <t>HEADWALL AND CUTOFF WALL</t>
  </si>
  <si>
    <t>Wc (ft)</t>
  </si>
  <si>
    <t>Hc (ft)</t>
  </si>
  <si>
    <t>Tt</t>
  </si>
  <si>
    <t>Tw</t>
  </si>
  <si>
    <t>Tb</t>
  </si>
  <si>
    <t>Ti</t>
  </si>
  <si>
    <t>#cells</t>
  </si>
  <si>
    <t>Lc (ft)</t>
  </si>
  <si>
    <t>Cover</t>
  </si>
  <si>
    <t>Blhw</t>
  </si>
  <si>
    <t>Hlhw</t>
  </si>
  <si>
    <t>Brhw</t>
  </si>
  <si>
    <t>Hrhw</t>
  </si>
  <si>
    <t>Blcw</t>
  </si>
  <si>
    <t>Hlcw</t>
  </si>
  <si>
    <t>Brcw</t>
  </si>
  <si>
    <t>Hrcw</t>
  </si>
  <si>
    <t>SL (deg)</t>
  </si>
  <si>
    <t>SR (deg)</t>
  </si>
  <si>
    <t>LEFT SIDE WINGWALLS DATA TABLE (inches unless shown otherwise)</t>
  </si>
  <si>
    <t>Table Date 01-01-11</t>
  </si>
  <si>
    <t>LEFT END WINGWALL</t>
  </si>
  <si>
    <t>LEFT BEGIN WINGWALL</t>
  </si>
  <si>
    <t>Rt</t>
  </si>
  <si>
    <t>Rw</t>
  </si>
  <si>
    <t>Rh</t>
  </si>
  <si>
    <t>Rd</t>
  </si>
  <si>
    <t>SW(deg)</t>
  </si>
  <si>
    <t>He (ft)</t>
  </si>
  <si>
    <t>Hs (ft)</t>
  </si>
  <si>
    <t>Lw (ft)</t>
  </si>
  <si>
    <t>RIGHT SIDE WINGWALLS DATA TABLE (inches unless shown otherwise)</t>
  </si>
  <si>
    <t>RIGHT END WINGWALL</t>
  </si>
  <si>
    <t>RIGHT BEGIN WINGWALL</t>
  </si>
  <si>
    <t>ESTIMATED CONCRETE QUANTITIES (CY)</t>
  </si>
  <si>
    <t>Table Date 07-01-13</t>
  </si>
  <si>
    <t>Left Cutoff Wall</t>
  </si>
  <si>
    <t>Right Cutoff Wall</t>
  </si>
  <si>
    <t>Bottom Slab</t>
  </si>
  <si>
    <t>Walls</t>
  </si>
  <si>
    <t>Top Slab</t>
  </si>
  <si>
    <t>Left Head Wall</t>
  </si>
  <si>
    <t>Right Head Wall</t>
  </si>
  <si>
    <t>Sub Total</t>
  </si>
  <si>
    <t>Footing</t>
  </si>
  <si>
    <t>Wall</t>
  </si>
  <si>
    <t>MAIN STEEL REINFORCEMENT SPACING (inches)</t>
  </si>
  <si>
    <t>HEADWALLS</t>
  </si>
  <si>
    <t>CUTOFF WALLS</t>
  </si>
  <si>
    <t>115, 116…</t>
  </si>
  <si>
    <t>WINGWALL STEELREINFORCEMENT SPACING (inches)</t>
  </si>
  <si>
    <t>401 407(8)</t>
  </si>
  <si>
    <t>402 (403)</t>
  </si>
  <si>
    <t>404 (405)</t>
  </si>
  <si>
    <t>501 507(8)</t>
  </si>
  <si>
    <t>502 (503)</t>
  </si>
  <si>
    <t>504 (505)</t>
  </si>
  <si>
    <t>601 607(8)</t>
  </si>
  <si>
    <t>602 (603)</t>
  </si>
  <si>
    <t>604 (605)</t>
  </si>
  <si>
    <t>701 707(8)</t>
  </si>
  <si>
    <t>702 (703)</t>
  </si>
  <si>
    <t>704 (705)</t>
  </si>
  <si>
    <t>WINGWALL NOTE: Bar designations in "()" are only required for variable height wingwalls.</t>
  </si>
  <si>
    <r>
      <rPr>
        <sz val="8"/>
        <color rgb="FF000000"/>
        <rFont val="Symbol"/>
        <family val="1"/>
        <charset val="2"/>
      </rPr>
      <t>b</t>
    </r>
    <r>
      <rPr>
        <sz val="8"/>
        <color rgb="FF000000"/>
        <rFont val="FDOT Mono Bold"/>
        <family val="2"/>
      </rPr>
      <t>(deg)</t>
    </r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</si>
  <si>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</si>
  <si>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</si>
  <si>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</si>
  <si>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</si>
  <si>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</si>
  <si>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</si>
  <si>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</si>
  <si>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</si>
  <si>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</si>
  <si>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</si>
  <si>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</si>
  <si>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</si>
  <si>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</si>
  <si>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</si>
  <si>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</si>
  <si>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</si>
  <si>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</si>
  <si>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</si>
  <si>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</si>
  <si>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</si>
  <si>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/>
  </si>
  <si>
    <t>Filepath</t>
  </si>
  <si>
    <t>Line 1</t>
  </si>
  <si>
    <t>Line 2</t>
  </si>
  <si>
    <t>Line 3</t>
  </si>
  <si>
    <t>Column21</t>
  </si>
  <si>
    <t>Line 4</t>
  </si>
  <si>
    <t>Line 5</t>
  </si>
  <si>
    <t>Line 6</t>
  </si>
  <si>
    <t>Column22</t>
  </si>
  <si>
    <t>Column23</t>
  </si>
  <si>
    <t>Column24</t>
  </si>
  <si>
    <t>Column25</t>
  </si>
  <si>
    <t>Column26</t>
  </si>
  <si>
    <t>Column27</t>
  </si>
  <si>
    <t>Column28</t>
  </si>
  <si>
    <t>Column29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</si>
</sst>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8"/>
      <color rgb="FF000000"/>
      <name val="FDOT Mono Bold"/>
      <family val="2"/>
    </font>
    <font>
      <sz val="8"/>
      <color theme="1"/>
      <name val="Calibri"/>
      <family val="2"/>
      <scheme val="minor"/>
    </font>
    <font>
      <sz val="8"/>
      <color rgb="FF000000"/>
      <name val="FDOT Mono Bold"/>
      <family val="1"/>
      <charset val="2"/>
    </font>
    <font>
      <sz val="8"/>
      <color rgb="FF000000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refreshOnLoad="1" connectionId="1" xr16:uid="{EA8F1F8B-0CB3-4B21-9631-198277080004}" autoFormatId="16" applyNumberFormats="0" applyBorderFormats="0" applyFontFormats="0" applyPatternFormats="0" applyAlignmentFormats="0" applyWidthHeightFormats="0">
  <queryTableRefresh nextId="21">
    <queryTableFields count="20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refreshOnLoad="1" connectionId="2" xr16:uid="{D94FE209-B173-402E-AAC1-7CA7B9E154AB}" autoFormatId="16" applyNumberFormats="0" applyBorderFormats="0" applyFontFormats="0" applyPatternFormats="0" applyAlignmentFormats="0" applyWidthHeightFormats="0">
  <queryTableRefresh nextId="20">
    <queryTableFields count="1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refreshOnLoad="1" connectionId="3" xr16:uid="{D66F2D56-161B-4DDA-B417-0211D4D162EB}" autoFormatId="16" applyNumberFormats="0" applyBorderFormats="0" applyFontFormats="0" applyPatternFormats="0" applyAlignmentFormats="0" applyWidthHeightFormats="0">
  <queryTableRefresh nextId="20">
    <queryTableFields count="1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refreshOnLoad="1" connectionId="4" xr16:uid="{424C33AF-FCC1-43D8-AFA9-C788EFE66E23}" autoFormatId="16" applyNumberFormats="0" applyBorderFormats="0" applyFontFormats="0" applyPatternFormats="0" applyAlignmentFormats="0" applyWidthHeightFormats="0">
  <queryTableRefresh nextId="22">
    <queryTableFields count="21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refreshOnLoad="1" connectionId="5" xr16:uid="{ADEEDE17-B05A-4829-A5FC-1BD758083F39}" autoFormatId="16" applyNumberFormats="0" applyBorderFormats="0" applyFontFormats="0" applyPatternFormats="0" applyAlignmentFormats="0" applyWidthHeightFormats="0">
  <queryTableRefresh nextId="21">
    <queryTableFields count="20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refreshOnLoad="1" connectionId="6" xr16:uid="{1DF16A9D-020D-4E2B-AC99-2E721B53A938}" autoFormatId="16" applyNumberFormats="0" applyBorderFormats="0" applyFontFormats="0" applyPatternFormats="0" applyAlignmentFormats="0" applyWidthHeightFormats="0">
  <queryTableRefresh nextId="30">
    <queryTableFields count="2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  <queryTableField id="23" name="Column23" tableColumnId="23"/>
      <queryTableField id="24" name="Column24" tableColumnId="24"/>
      <queryTableField id="25" name="Column25" tableColumnId="25"/>
      <queryTableField id="26" name="Column26" tableColumnId="26"/>
      <queryTableField id="27" name="Column27" tableColumnId="27"/>
      <queryTableField id="28" name="Column28" tableColumnId="28"/>
      <queryTableField id="29" name="Column29" tableColumnId="2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72088DC-C791-4A58-BA50-799C8F32AB2F}" name="Line1" displayName="Line1" ref="B4:U5" tableType="queryTable" totalsRowShown="0">
  <autoFilter ref="B4:U5" xr:uid="{E72088DC-C791-4A58-BA50-799C8F32AB2F}"/>
  <tableColumns count="20">
    <tableColumn id="1" xr3:uid="{8CCF492E-173A-412D-92A1-41211C3C7121}" uniqueName="1" name="Column1" queryTableFieldId="1" dataDxfId="5"/>
    <tableColumn id="2" xr3:uid="{8512DC4F-03A1-4546-AD40-53E356287D36}" uniqueName="2" name="Column2" queryTableFieldId="2"/>
    <tableColumn id="3" xr3:uid="{47137487-7DA9-400E-934A-59E3CDACCBF3}" uniqueName="3" name="Column3" queryTableFieldId="3"/>
    <tableColumn id="4" xr3:uid="{73B00543-CFAE-43DE-894A-AFE916FDBDA6}" uniqueName="4" name="Column4" queryTableFieldId="4"/>
    <tableColumn id="5" xr3:uid="{7743A1DC-2A3F-4DAE-A629-D25E4D89C72D}" uniqueName="5" name="Column5" queryTableFieldId="5"/>
    <tableColumn id="6" xr3:uid="{E3FC83B2-0167-4DE0-B492-B80FC2901D2E}" uniqueName="6" name="Column6" queryTableFieldId="6"/>
    <tableColumn id="7" xr3:uid="{251749E3-70DD-4CB6-9D2E-4CBA2ADEEB11}" uniqueName="7" name="Column7" queryTableFieldId="7"/>
    <tableColumn id="8" xr3:uid="{62E88120-1F77-4930-8151-4730EF18CCC2}" uniqueName="8" name="Column8" queryTableFieldId="8"/>
    <tableColumn id="9" xr3:uid="{3186F1F1-5F8D-40AF-924D-51967C41D19A}" uniqueName="9" name="Column9" queryTableFieldId="9"/>
    <tableColumn id="10" xr3:uid="{CD4D7F30-B44F-4346-88D9-3BEB3A07A299}" uniqueName="10" name="Column10" queryTableFieldId="10"/>
    <tableColumn id="11" xr3:uid="{CEEE5AA1-1FAF-4AE1-B25A-8FE205380C6B}" uniqueName="11" name="Column11" queryTableFieldId="11"/>
    <tableColumn id="12" xr3:uid="{B102EE86-A86B-4B48-B509-BC3B63AE1620}" uniqueName="12" name="Column12" queryTableFieldId="12"/>
    <tableColumn id="13" xr3:uid="{CB906726-DF60-4636-8690-5FD5ECDC349C}" uniqueName="13" name="Column13" queryTableFieldId="13"/>
    <tableColumn id="14" xr3:uid="{4B02EBB0-9183-4139-B94D-EACA1BF2AE46}" uniqueName="14" name="Column14" queryTableFieldId="14"/>
    <tableColumn id="15" xr3:uid="{E5D93A7A-E71D-4BF5-A147-0989DF8DCB60}" uniqueName="15" name="Column15" queryTableFieldId="15"/>
    <tableColumn id="16" xr3:uid="{18760491-59B7-4F2E-9385-F9A76A138FFB}" uniqueName="16" name="Column16" queryTableFieldId="16"/>
    <tableColumn id="17" xr3:uid="{5570DD88-0525-4794-A093-515DA8B3AC89}" uniqueName="17" name="Column17" queryTableFieldId="17"/>
    <tableColumn id="18" xr3:uid="{CED6AB89-62D9-4884-ABBA-6E8182FC2508}" uniqueName="18" name="Column18" queryTableFieldId="18"/>
    <tableColumn id="19" xr3:uid="{80C5E63F-F929-4942-BC88-B6068D843F7D}" uniqueName="19" name="Column19" queryTableFieldId="19"/>
    <tableColumn id="20" xr3:uid="{006C79F4-929A-446D-9891-35FFB1284AE0}" uniqueName="20" name="Column20" queryTableFieldId="2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FC8E6A7-9E3A-4F40-94DB-4D9A77639559}" name="Line2" displayName="Line2" ref="B8:T9" tableType="queryTable" totalsRowShown="0">
  <autoFilter ref="B8:T9" xr:uid="{7FC8E6A7-9E3A-4F40-94DB-4D9A77639559}"/>
  <tableColumns count="19">
    <tableColumn id="1" xr3:uid="{178A2E3B-BE7F-4CBF-A96A-BF55B520B957}" uniqueName="1" name="Column1" queryTableFieldId="1" dataDxfId="4"/>
    <tableColumn id="2" xr3:uid="{445D4327-67D3-4208-8409-7622F62DDE74}" uniqueName="2" name="Column2" queryTableFieldId="2"/>
    <tableColumn id="3" xr3:uid="{B3606891-7D38-4D68-8539-EE0D275E90D8}" uniqueName="3" name="Column3" queryTableFieldId="3"/>
    <tableColumn id="4" xr3:uid="{5D4A3953-90CD-4645-80C9-61B84C34857D}" uniqueName="4" name="Column4" queryTableFieldId="4"/>
    <tableColumn id="5" xr3:uid="{DD59090A-1D05-4DB2-BED9-164530084335}" uniqueName="5" name="Column5" queryTableFieldId="5"/>
    <tableColumn id="6" xr3:uid="{BFFC66B4-F693-498A-AB93-79E20F2D8538}" uniqueName="6" name="Column6" queryTableFieldId="6"/>
    <tableColumn id="7" xr3:uid="{F6993AAB-2315-4DEC-8A36-33C72DB9D80D}" uniqueName="7" name="Column7" queryTableFieldId="7"/>
    <tableColumn id="8" xr3:uid="{1DB69355-3038-4DE0-87A2-A423B4F39CDF}" uniqueName="8" name="Column8" queryTableFieldId="8"/>
    <tableColumn id="9" xr3:uid="{A0478849-5FE8-4258-8DE5-7D33A37FAF75}" uniqueName="9" name="Column9" queryTableFieldId="9"/>
    <tableColumn id="10" xr3:uid="{687CC705-FA96-434F-9E23-4259143F67BE}" uniqueName="10" name="Column10" queryTableFieldId="10"/>
    <tableColumn id="11" xr3:uid="{B1C73247-4241-4F1C-A945-FA8AC042EF37}" uniqueName="11" name="Column11" queryTableFieldId="11"/>
    <tableColumn id="12" xr3:uid="{3C249CA8-9B94-4098-B8FD-3426175C648E}" uniqueName="12" name="Column12" queryTableFieldId="12"/>
    <tableColumn id="13" xr3:uid="{84B80C60-C65D-4E37-BB1E-362ADF39E78F}" uniqueName="13" name="Column13" queryTableFieldId="13"/>
    <tableColumn id="14" xr3:uid="{DCBA280F-E73A-443F-B666-2A45C910F8D3}" uniqueName="14" name="Column14" queryTableFieldId="14"/>
    <tableColumn id="15" xr3:uid="{54054975-9B54-4548-AD80-083F2929DC12}" uniqueName="15" name="Column15" queryTableFieldId="15"/>
    <tableColumn id="16" xr3:uid="{953A8F67-21CC-497D-BCA1-1DBD09223D6A}" uniqueName="16" name="Column16" queryTableFieldId="16"/>
    <tableColumn id="17" xr3:uid="{D38D202B-4BF6-44C9-9CFE-00A19F65F921}" uniqueName="17" name="Column17" queryTableFieldId="17"/>
    <tableColumn id="18" xr3:uid="{B68EDD31-1BDE-4934-9C88-0DB6C7812783}" uniqueName="18" name="Column18" queryTableFieldId="18"/>
    <tableColumn id="19" xr3:uid="{292AF7E8-F3AD-43B4-B05A-6DB58A5E04A2}" uniqueName="19" name="Column19" queryTableFieldId="19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1DF0C6AB-A033-4DC8-842F-2A1C12FD24B7}" name="Line3" displayName="Line3" ref="B12:T13" tableType="queryTable" totalsRowShown="0">
  <autoFilter ref="B12:T13" xr:uid="{1DF0C6AB-A033-4DC8-842F-2A1C12FD24B7}"/>
  <tableColumns count="19">
    <tableColumn id="1" xr3:uid="{524547E4-2C72-4648-BC29-A106C89A51F9}" uniqueName="1" name="Column1" queryTableFieldId="1" dataDxfId="3"/>
    <tableColumn id="2" xr3:uid="{523086E8-F66C-489C-A092-A38B6EDBC3A2}" uniqueName="2" name="Column2" queryTableFieldId="2"/>
    <tableColumn id="3" xr3:uid="{3F965EAB-267C-4CAE-A8EE-58250E0A1A2D}" uniqueName="3" name="Column3" queryTableFieldId="3"/>
    <tableColumn id="4" xr3:uid="{34428FE8-2EE6-4B2A-9824-40E439218E9C}" uniqueName="4" name="Column4" queryTableFieldId="4"/>
    <tableColumn id="5" xr3:uid="{1FF8F044-88C7-4D4E-B83A-58BD11C8FE23}" uniqueName="5" name="Column5" queryTableFieldId="5"/>
    <tableColumn id="6" xr3:uid="{891D800E-11F4-401F-A59D-487C9A1EBE9C}" uniqueName="6" name="Column6" queryTableFieldId="6"/>
    <tableColumn id="7" xr3:uid="{C50430C8-55FA-46A6-8CAD-93D960261FFA}" uniqueName="7" name="Column7" queryTableFieldId="7"/>
    <tableColumn id="8" xr3:uid="{44AD5D18-8CDC-4474-AE94-FDE039FE1288}" uniqueName="8" name="Column8" queryTableFieldId="8"/>
    <tableColumn id="9" xr3:uid="{DC9D9B96-6D2A-4265-9326-529E99810637}" uniqueName="9" name="Column9" queryTableFieldId="9"/>
    <tableColumn id="10" xr3:uid="{3A8520A4-F351-4376-856E-9F2A1F4BBF49}" uniqueName="10" name="Column10" queryTableFieldId="10"/>
    <tableColumn id="11" xr3:uid="{E977A8CF-F98F-4E69-A34B-66739A856C1A}" uniqueName="11" name="Column11" queryTableFieldId="11"/>
    <tableColumn id="12" xr3:uid="{025AABF1-D5F9-4CBB-AE00-9014A05D533B}" uniqueName="12" name="Column12" queryTableFieldId="12"/>
    <tableColumn id="13" xr3:uid="{6B5A6397-C7F0-4BB2-BAD6-D176E52F6F96}" uniqueName="13" name="Column13" queryTableFieldId="13"/>
    <tableColumn id="14" xr3:uid="{3008430D-262E-4B5C-A999-5A15E9EFD6B6}" uniqueName="14" name="Column14" queryTableFieldId="14"/>
    <tableColumn id="15" xr3:uid="{223F10B1-5F68-4698-B1C9-5C28CB5A7836}" uniqueName="15" name="Column15" queryTableFieldId="15"/>
    <tableColumn id="16" xr3:uid="{1F5B401C-2DFC-4930-89DE-6D1A42C41597}" uniqueName="16" name="Column16" queryTableFieldId="16"/>
    <tableColumn id="17" xr3:uid="{2271B144-6729-4480-9CE6-E4A30DABC17F}" uniqueName="17" name="Column17" queryTableFieldId="17"/>
    <tableColumn id="18" xr3:uid="{D739DA74-CCC8-4DB0-BC17-801EB0F37088}" uniqueName="18" name="Column18" queryTableFieldId="18"/>
    <tableColumn id="19" xr3:uid="{3344C86A-6B25-4ECA-AAE3-5314ECE1CF92}" uniqueName="19" name="Column19" queryTableFieldId="19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C429AA0-2167-41FF-A2A9-BCABF0D9AC7A}" name="Line4" displayName="Line4" ref="B16:V17" tableType="queryTable" totalsRowShown="0">
  <autoFilter ref="B16:V17" xr:uid="{6C429AA0-2167-41FF-A2A9-BCABF0D9AC7A}"/>
  <tableColumns count="21">
    <tableColumn id="1" xr3:uid="{E77655DD-587B-46F5-9A29-ED6ACF3C394F}" uniqueName="1" name="Column1" queryTableFieldId="1" dataDxfId="2"/>
    <tableColumn id="2" xr3:uid="{0AB2B65A-E2B9-4685-BBE7-71FF5FD7795B}" uniqueName="2" name="Column2" queryTableFieldId="2"/>
    <tableColumn id="3" xr3:uid="{C9A6EED8-10EB-4E01-B4DA-8BDF3EFAC6A4}" uniqueName="3" name="Column3" queryTableFieldId="3"/>
    <tableColumn id="4" xr3:uid="{B1712D78-A41D-4108-9735-B9F830F2DD6A}" uniqueName="4" name="Column4" queryTableFieldId="4"/>
    <tableColumn id="5" xr3:uid="{DD4A6F5F-E424-485D-9ACB-5B37A6D0ED2B}" uniqueName="5" name="Column5" queryTableFieldId="5"/>
    <tableColumn id="6" xr3:uid="{E128AF3C-8FBC-45B6-8BAB-43DA508D08DA}" uniqueName="6" name="Column6" queryTableFieldId="6"/>
    <tableColumn id="7" xr3:uid="{B3A77E3A-CD29-431D-B4F7-3AB67792F5E7}" uniqueName="7" name="Column7" queryTableFieldId="7"/>
    <tableColumn id="8" xr3:uid="{FACFB137-034E-47FC-A5A5-987755D976DF}" uniqueName="8" name="Column8" queryTableFieldId="8"/>
    <tableColumn id="9" xr3:uid="{CE3FA694-13E0-4E0C-8034-E0A98CCC0B14}" uniqueName="9" name="Column9" queryTableFieldId="9"/>
    <tableColumn id="10" xr3:uid="{3B17ED2A-A615-4593-B1CF-B38FC8A4D57C}" uniqueName="10" name="Column10" queryTableFieldId="10"/>
    <tableColumn id="11" xr3:uid="{E6EBBD3E-5ECA-46F5-841D-AFBAF02490AD}" uniqueName="11" name="Column11" queryTableFieldId="11"/>
    <tableColumn id="12" xr3:uid="{1F8463C1-034B-4D4D-93DD-957C8E0332CB}" uniqueName="12" name="Column12" queryTableFieldId="12"/>
    <tableColumn id="13" xr3:uid="{5034CAA8-941B-4D72-B28F-E6379800E42E}" uniqueName="13" name="Column13" queryTableFieldId="13"/>
    <tableColumn id="14" xr3:uid="{30973A0C-A12E-48FA-88CD-E1B96A8C75EF}" uniqueName="14" name="Column14" queryTableFieldId="14"/>
    <tableColumn id="15" xr3:uid="{3A040FD4-D834-4684-B74D-DAA63935B2B2}" uniqueName="15" name="Column15" queryTableFieldId="15"/>
    <tableColumn id="16" xr3:uid="{BBBA7E15-204C-4ACA-86A0-03C66DBF9AB2}" uniqueName="16" name="Column16" queryTableFieldId="16"/>
    <tableColumn id="17" xr3:uid="{94BAE198-076B-492A-ADC9-D8318C97896E}" uniqueName="17" name="Column17" queryTableFieldId="17"/>
    <tableColumn id="18" xr3:uid="{BEFA00C2-C4F7-41EA-9B98-BE31BB7E362E}" uniqueName="18" name="Column18" queryTableFieldId="18"/>
    <tableColumn id="19" xr3:uid="{71248C96-00E5-4320-B367-CED6A799F52E}" uniqueName="19" name="Column19" queryTableFieldId="19"/>
    <tableColumn id="20" xr3:uid="{587663CE-8D26-4631-B9C3-1BBF867385D3}" uniqueName="20" name="Column20" queryTableFieldId="20"/>
    <tableColumn id="21" xr3:uid="{69B3CE7F-8601-4212-976B-656F61D19007}" uniqueName="21" name="Column21" queryTableFieldId="2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2D61EA08-4F1D-4C2B-BBB4-25E36A67B05F}" name="Line5" displayName="Line5" ref="B20:U21" tableType="queryTable" totalsRowShown="0">
  <autoFilter ref="B20:U21" xr:uid="{2D61EA08-4F1D-4C2B-BBB4-25E36A67B05F}"/>
  <tableColumns count="20">
    <tableColumn id="1" xr3:uid="{8EFA87BB-6FAB-4D7C-A09D-4D31107719B4}" uniqueName="1" name="Column1" queryTableFieldId="1" dataDxfId="1"/>
    <tableColumn id="2" xr3:uid="{FABF2249-751B-4CD8-999C-AF3248998755}" uniqueName="2" name="Column2" queryTableFieldId="2"/>
    <tableColumn id="3" xr3:uid="{E002EDD5-B8FC-45FA-9991-A408A7ABC859}" uniqueName="3" name="Column3" queryTableFieldId="3"/>
    <tableColumn id="4" xr3:uid="{E1D8C8E3-667D-416E-A1AF-E1606B32F675}" uniqueName="4" name="Column4" queryTableFieldId="4"/>
    <tableColumn id="5" xr3:uid="{0A778401-F9FF-4590-9BA8-11012CDAD356}" uniqueName="5" name="Column5" queryTableFieldId="5"/>
    <tableColumn id="6" xr3:uid="{DA6BC832-90B3-4B5E-9EDD-5F730D4A6174}" uniqueName="6" name="Column6" queryTableFieldId="6"/>
    <tableColumn id="7" xr3:uid="{BCFCB1BA-10E7-4EA1-917E-618656C6BBED}" uniqueName="7" name="Column7" queryTableFieldId="7"/>
    <tableColumn id="8" xr3:uid="{696342F1-ABAE-42A6-A2B2-B1548EF9F387}" uniqueName="8" name="Column8" queryTableFieldId="8"/>
    <tableColumn id="9" xr3:uid="{BAF907F5-073E-4400-A048-65C8E514EAEE}" uniqueName="9" name="Column9" queryTableFieldId="9"/>
    <tableColumn id="10" xr3:uid="{F80FDF42-A01F-4937-B188-500B11E9F9EE}" uniqueName="10" name="Column10" queryTableFieldId="10"/>
    <tableColumn id="11" xr3:uid="{155AC4C4-0B8B-42FF-B4C4-25C34DD63450}" uniqueName="11" name="Column11" queryTableFieldId="11"/>
    <tableColumn id="12" xr3:uid="{564AF4A4-FF2A-4FB8-BE53-DFA64B17E1F2}" uniqueName="12" name="Column12" queryTableFieldId="12"/>
    <tableColumn id="13" xr3:uid="{48A6A140-36BC-4DEC-B7D2-A0209E4FE4FF}" uniqueName="13" name="Column13" queryTableFieldId="13"/>
    <tableColumn id="14" xr3:uid="{A546DBF5-D858-4414-9C69-CF89DC9FA663}" uniqueName="14" name="Column14" queryTableFieldId="14"/>
    <tableColumn id="15" xr3:uid="{84839CAB-97CA-4DEC-95CF-1B2064FA8EF3}" uniqueName="15" name="Column15" queryTableFieldId="15"/>
    <tableColumn id="16" xr3:uid="{2582590D-54C8-475C-BCAE-305C98BCE815}" uniqueName="16" name="Column16" queryTableFieldId="16"/>
    <tableColumn id="17" xr3:uid="{22F21495-6894-45C8-BE5E-FF7795F8DA46}" uniqueName="17" name="Column17" queryTableFieldId="17"/>
    <tableColumn id="18" xr3:uid="{B3092E2C-821D-4233-809B-519CF22B2C24}" uniqueName="18" name="Column18" queryTableFieldId="18"/>
    <tableColumn id="19" xr3:uid="{119422A2-E2F1-4D34-883D-5DA246ABF436}" uniqueName="19" name="Column19" queryTableFieldId="19"/>
    <tableColumn id="20" xr3:uid="{50514C12-B985-4D80-A824-9E1C498E97E6}" uniqueName="20" name="Column20" queryTableFieldId="20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F600DAEB-776D-47D0-BA5F-3FDF9ED0F843}" name="Line6" displayName="Line6" ref="B24:AD25" tableType="queryTable" totalsRowShown="0">
  <autoFilter ref="B24:AD25" xr:uid="{F600DAEB-776D-47D0-BA5F-3FDF9ED0F843}"/>
  <tableColumns count="29">
    <tableColumn id="1" xr3:uid="{2BC7FBD8-4770-4D28-B898-CE5D2496C49F}" uniqueName="1" name="Column1" queryTableFieldId="1" dataDxfId="0"/>
    <tableColumn id="2" xr3:uid="{D892E16D-9EC1-4B5D-8BDC-409E2F97E945}" uniqueName="2" name="Column2" queryTableFieldId="2"/>
    <tableColumn id="3" xr3:uid="{ADC063CE-6B70-46D9-9360-B1CE677ABF29}" uniqueName="3" name="Column3" queryTableFieldId="3"/>
    <tableColumn id="4" xr3:uid="{7FD86223-73B8-45F1-A2F0-6CC9697E319D}" uniqueName="4" name="Column4" queryTableFieldId="4"/>
    <tableColumn id="5" xr3:uid="{4173B844-9FD4-4572-B97C-E6B132DAF26D}" uniqueName="5" name="Column5" queryTableFieldId="5"/>
    <tableColumn id="6" xr3:uid="{DE7CA49C-656B-45C8-BEBA-A1E31C41557C}" uniqueName="6" name="Column6" queryTableFieldId="6"/>
    <tableColumn id="7" xr3:uid="{D8DCC6C9-BF8F-415B-B46C-51A030D6ADC5}" uniqueName="7" name="Column7" queryTableFieldId="7"/>
    <tableColumn id="8" xr3:uid="{9328CDEC-B45C-4EE1-989D-F52363C30BBF}" uniqueName="8" name="Column8" queryTableFieldId="8"/>
    <tableColumn id="9" xr3:uid="{B72AF323-A5F2-460F-996D-37EC1CB44ADB}" uniqueName="9" name="Column9" queryTableFieldId="9"/>
    <tableColumn id="10" xr3:uid="{024F3BC7-6495-49D4-AEB6-E752CAE807B4}" uniqueName="10" name="Column10" queryTableFieldId="10"/>
    <tableColumn id="11" xr3:uid="{34B98CD7-0443-41D8-9B9D-C0D97233E135}" uniqueName="11" name="Column11" queryTableFieldId="11"/>
    <tableColumn id="12" xr3:uid="{A226DFF1-6E1C-4360-803E-422C99E3F6B4}" uniqueName="12" name="Column12" queryTableFieldId="12"/>
    <tableColumn id="13" xr3:uid="{CBEC033D-D324-49ED-96EA-2445408C0EA7}" uniqueName="13" name="Column13" queryTableFieldId="13"/>
    <tableColumn id="14" xr3:uid="{D6873D0A-41C0-401F-8C5C-132A2E320A25}" uniqueName="14" name="Column14" queryTableFieldId="14"/>
    <tableColumn id="15" xr3:uid="{BE2ECFEA-CFBF-4294-ACAC-1ED7592F0DC6}" uniqueName="15" name="Column15" queryTableFieldId="15"/>
    <tableColumn id="16" xr3:uid="{11B7F512-55EF-4F03-9925-0E659644F15E}" uniqueName="16" name="Column16" queryTableFieldId="16"/>
    <tableColumn id="17" xr3:uid="{ADB939B2-8282-4DA6-9507-20155AB3FE3F}" uniqueName="17" name="Column17" queryTableFieldId="17"/>
    <tableColumn id="18" xr3:uid="{E553CA88-A683-4DD1-9196-E3D8FBA673DA}" uniqueName="18" name="Column18" queryTableFieldId="18"/>
    <tableColumn id="19" xr3:uid="{4C2511D1-D78E-4F30-91D1-8D4D1CAE4D63}" uniqueName="19" name="Column19" queryTableFieldId="19"/>
    <tableColumn id="20" xr3:uid="{D0E5E583-8421-41DC-98B2-3318124BECEA}" uniqueName="20" name="Column20" queryTableFieldId="20"/>
    <tableColumn id="21" xr3:uid="{19DE7137-B7EC-44B7-B8D1-16AD7515A4F9}" uniqueName="21" name="Column21" queryTableFieldId="21"/>
    <tableColumn id="22" xr3:uid="{F839A603-56D2-4187-A4B0-A441895420DA}" uniqueName="22" name="Column22" queryTableFieldId="22"/>
    <tableColumn id="23" xr3:uid="{570BCB87-C621-4D6E-8CBF-0636EA0DBAB8}" uniqueName="23" name="Column23" queryTableFieldId="23"/>
    <tableColumn id="24" xr3:uid="{91A7084A-373E-43E0-9C2F-B56A8B15D2CB}" uniqueName="24" name="Column24" queryTableFieldId="24"/>
    <tableColumn id="25" xr3:uid="{EF1DA802-AEE9-4640-866D-C1BB4BADD043}" uniqueName="25" name="Column25" queryTableFieldId="25"/>
    <tableColumn id="26" xr3:uid="{60E095CD-DCB6-4DEB-88DB-97E2811D36D1}" uniqueName="26" name="Column26" queryTableFieldId="26"/>
    <tableColumn id="27" xr3:uid="{F40361D0-D306-4FC5-9F3D-5D8C4EDDBC63}" uniqueName="27" name="Column27" queryTableFieldId="27"/>
    <tableColumn id="28" xr3:uid="{AE1A6568-DD10-44B5-8FC5-3F65DAD38BB6}" uniqueName="28" name="Column28" queryTableFieldId="28"/>
    <tableColumn id="29" xr3:uid="{CD2F4E45-4AA1-4450-954F-2B63A55741CD}" uniqueName="29" name="Column29" queryTableFieldId="2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9F3C3-355A-45F0-A566-C0D3F051CCED}">
  <dimension ref="A1:AC39"/>
  <sheetViews>
    <sheetView showGridLines="0" tabSelected="1" workbookViewId="0"/>
  </sheetViews>
  <sheetFormatPr defaultColWidth="8.26953125" defaultRowHeight="16.5" customHeight="1"/>
  <cols>
    <col min="1" max="1" width="16.26953125" style="1" customWidth="1"/>
    <col min="2" max="5" width="8.54296875" style="1" customWidth="1"/>
    <col min="6" max="6" width="9" style="1" bestFit="1" customWidth="1"/>
    <col min="7" max="14" width="8.54296875" style="1" customWidth="1"/>
    <col min="15" max="15" width="9" style="1" bestFit="1" customWidth="1"/>
    <col min="16" max="29" width="8.54296875" style="1" customWidth="1"/>
    <col min="30" max="16384" width="8.26953125" style="1"/>
  </cols>
  <sheetData>
    <row r="1" spans="1:22" ht="10.5"/>
    <row r="2" spans="1:22" ht="10.5">
      <c r="J2" s="2" t="s">
        <v>0</v>
      </c>
    </row>
    <row r="3" spans="1:22" ht="10.5"/>
    <row r="4" spans="1:22" ht="16.5" customHeight="1">
      <c r="A4" s="6" t="s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7"/>
      <c r="T4" s="6" t="s">
        <v>2</v>
      </c>
      <c r="U4" s="7"/>
      <c r="V4" s="7"/>
    </row>
    <row r="5" spans="1:22" ht="16.5" customHeight="1">
      <c r="A5" s="6" t="s">
        <v>3</v>
      </c>
      <c r="B5" s="11" t="s">
        <v>4</v>
      </c>
      <c r="C5" s="12"/>
      <c r="D5" s="8" t="s">
        <v>5</v>
      </c>
      <c r="E5" s="9"/>
      <c r="F5" s="9"/>
      <c r="G5" s="9"/>
      <c r="H5" s="9"/>
      <c r="I5" s="9"/>
      <c r="J5" s="9"/>
      <c r="K5" s="9"/>
      <c r="L5" s="10"/>
      <c r="M5" s="8" t="s">
        <v>6</v>
      </c>
      <c r="N5" s="9"/>
      <c r="O5" s="9"/>
      <c r="P5" s="9"/>
      <c r="Q5" s="9"/>
      <c r="R5" s="9"/>
      <c r="S5" s="9"/>
      <c r="T5" s="9"/>
      <c r="U5" s="9"/>
      <c r="V5" s="10"/>
    </row>
    <row r="6" spans="1:22" ht="21">
      <c r="A6" s="6"/>
      <c r="B6" s="13"/>
      <c r="C6" s="14"/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3" t="s">
        <v>15</v>
      </c>
      <c r="M6" s="3" t="s">
        <v>16</v>
      </c>
      <c r="N6" s="3" t="s">
        <v>17</v>
      </c>
      <c r="O6" s="3" t="s">
        <v>18</v>
      </c>
      <c r="P6" s="3" t="s">
        <v>19</v>
      </c>
      <c r="Q6" s="3" t="s">
        <v>20</v>
      </c>
      <c r="R6" s="3" t="s">
        <v>21</v>
      </c>
      <c r="S6" s="3" t="s">
        <v>22</v>
      </c>
      <c r="T6" s="3" t="s">
        <v>23</v>
      </c>
      <c r="U6" s="3" t="s">
        <v>24</v>
      </c>
      <c r="V6" s="3" t="s">
        <v>25</v>
      </c>
    </row>
    <row r="7" spans="1:22" ht="10.5">
      <c r="A7" s="3"/>
      <c r="B7" s="8"/>
      <c r="C7" s="10"/>
      <c r="D7" s="3" cm="1">
        <f t="array" ref="D7">Line1[Column2]</f>
        <v>15</v>
      </c>
      <c r="E7" s="3" cm="1">
        <f t="array" ref="E7">Line1[Column3]</f>
        <v>15</v>
      </c>
      <c r="F7" s="3" cm="1">
        <f t="array" ref="F7">Line1[Column4]</f>
        <v>12</v>
      </c>
      <c r="G7" s="3" cm="1">
        <f t="array" ref="G7">Line1[Column5]</f>
        <v>12</v>
      </c>
      <c r="H7" s="3" cm="1">
        <f t="array" ref="H7">Line1[Column6]</f>
        <v>12</v>
      </c>
      <c r="I7" s="3" cm="1">
        <f t="array" ref="I7">Line1[Column7]</f>
        <v>12</v>
      </c>
      <c r="J7" s="3" cm="1">
        <f t="array" ref="J7">Line1[Column8]</f>
        <v>2</v>
      </c>
      <c r="K7" s="3" cm="1">
        <f t="array" ref="K7">Line1[Column9]</f>
        <v>75</v>
      </c>
      <c r="L7" s="3" cm="1">
        <f t="array" ref="L7">Line1[Column10]</f>
        <v>2</v>
      </c>
      <c r="M7" s="3" cm="1">
        <f t="array" ref="M7">Line1[Column11]</f>
        <v>16</v>
      </c>
      <c r="N7" s="3" cm="1">
        <f t="array" ref="N7">Line1[Column12]</f>
        <v>24</v>
      </c>
      <c r="O7" s="3" cm="1">
        <f t="array" ref="O7">Line1[Column13]</f>
        <v>16</v>
      </c>
      <c r="P7" s="3" cm="1">
        <f t="array" ref="P7">Line1[Column14]</f>
        <v>24</v>
      </c>
      <c r="Q7" s="3" cm="1">
        <f t="array" ref="Q7">Line1[Column15]</f>
        <v>12</v>
      </c>
      <c r="R7" s="3" cm="1">
        <f t="array" ref="R7">Line1[Column16]</f>
        <v>24</v>
      </c>
      <c r="S7" s="3" cm="1">
        <f t="array" ref="S7">Line1[Column17]</f>
        <v>12</v>
      </c>
      <c r="T7" s="3" cm="1">
        <f t="array" ref="T7">Line1[Column18]</f>
        <v>24</v>
      </c>
      <c r="U7" s="3" cm="1">
        <f t="array" ref="U7">Line1[Column19]</f>
        <v>-15</v>
      </c>
      <c r="V7" s="3" cm="1">
        <f t="array" ref="V7">Line1[Column20]</f>
        <v>-15</v>
      </c>
    </row>
    <row r="8" spans="1:22" ht="10.5">
      <c r="A8" s="3"/>
      <c r="B8" s="8"/>
      <c r="C8" s="15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ht="10.5"/>
    <row r="10" spans="1:22" ht="16.5" customHeight="1">
      <c r="A10" s="6" t="s">
        <v>26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 t="s">
        <v>27</v>
      </c>
      <c r="R10" s="6"/>
      <c r="S10" s="6"/>
    </row>
    <row r="11" spans="1:22" ht="16.5" customHeight="1">
      <c r="A11" s="6" t="s">
        <v>4</v>
      </c>
      <c r="B11" s="6" t="s">
        <v>28</v>
      </c>
      <c r="C11" s="6"/>
      <c r="D11" s="6"/>
      <c r="E11" s="6"/>
      <c r="F11" s="6"/>
      <c r="G11" s="6"/>
      <c r="H11" s="6"/>
      <c r="I11" s="6"/>
      <c r="J11" s="6"/>
      <c r="K11" s="6" t="s">
        <v>29</v>
      </c>
      <c r="L11" s="6"/>
      <c r="M11" s="6"/>
      <c r="N11" s="6"/>
      <c r="O11" s="6"/>
      <c r="P11" s="6"/>
      <c r="Q11" s="6"/>
      <c r="R11" s="6"/>
      <c r="S11" s="6"/>
    </row>
    <row r="12" spans="1:22" ht="10.5">
      <c r="A12" s="6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5" t="s">
        <v>71</v>
      </c>
      <c r="H12" s="3" t="s">
        <v>35</v>
      </c>
      <c r="I12" s="3" t="s">
        <v>36</v>
      </c>
      <c r="J12" s="3" t="s">
        <v>37</v>
      </c>
      <c r="K12" s="3" t="s">
        <v>30</v>
      </c>
      <c r="L12" s="3" t="s">
        <v>31</v>
      </c>
      <c r="M12" s="3" t="s">
        <v>32</v>
      </c>
      <c r="N12" s="3" t="s">
        <v>33</v>
      </c>
      <c r="O12" s="3" t="s">
        <v>34</v>
      </c>
      <c r="P12" s="5" t="s">
        <v>71</v>
      </c>
      <c r="Q12" s="3" t="s">
        <v>35</v>
      </c>
      <c r="R12" s="3" t="s">
        <v>36</v>
      </c>
      <c r="S12" s="3" t="s">
        <v>37</v>
      </c>
    </row>
    <row r="13" spans="1:22" ht="10.5">
      <c r="A13" s="3"/>
      <c r="B13" s="3" cm="1">
        <f t="array" ref="B13">Line2[Column2]</f>
        <v>27</v>
      </c>
      <c r="C13" s="3" cm="1">
        <f t="array" ref="C13">Line2[Column3]</f>
        <v>12</v>
      </c>
      <c r="D13" s="3" cm="1">
        <f t="array" ref="D13">Line2[Column4]</f>
        <v>66</v>
      </c>
      <c r="E13" s="3" cm="1">
        <f t="array" ref="E13">Line2[Column5]</f>
        <v>14</v>
      </c>
      <c r="F13" s="3" cm="1">
        <f t="array" ref="F13">Line2[Column6]</f>
        <v>120</v>
      </c>
      <c r="G13" s="3" cm="1">
        <f t="array" ref="G13">Line2[Column7]</f>
        <v>18.78</v>
      </c>
      <c r="H13" s="3" cm="1">
        <f t="array" ref="H13">Line2[Column8]</f>
        <v>8</v>
      </c>
      <c r="I13" s="3" cm="1">
        <f t="array" ref="I13">Line2[Column9]</f>
        <v>17</v>
      </c>
      <c r="J13" s="3" cm="1">
        <f t="array" ref="J13">Line2[Column10]</f>
        <v>27</v>
      </c>
      <c r="K13" s="3" cm="1">
        <f t="array" ref="K13">Line2[Column11]</f>
        <v>27</v>
      </c>
      <c r="L13" s="3" cm="1">
        <f t="array" ref="L13">Line2[Column12]</f>
        <v>12</v>
      </c>
      <c r="M13" s="3" cm="1">
        <f t="array" ref="M13">Line2[Column13]</f>
        <v>66</v>
      </c>
      <c r="N13" s="3" cm="1">
        <f t="array" ref="N13">Line2[Column14]</f>
        <v>14</v>
      </c>
      <c r="O13" s="3" cm="1">
        <f t="array" ref="O13">Line2[Column15]</f>
        <v>150</v>
      </c>
      <c r="P13" s="3" cm="1">
        <f t="array" ref="P13">Line2[Column16]</f>
        <v>18.78</v>
      </c>
      <c r="Q13" s="3" cm="1">
        <f t="array" ref="Q13">Line2[Column17]</f>
        <v>8</v>
      </c>
      <c r="R13" s="3" cm="1">
        <f t="array" ref="R13">Line2[Column18]</f>
        <v>17</v>
      </c>
      <c r="S13" s="3" cm="1">
        <f t="array" ref="S13">Line2[Column19]</f>
        <v>27</v>
      </c>
    </row>
    <row r="14" spans="1:22" ht="10.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22" ht="10.5"/>
    <row r="16" spans="1:22" ht="16.5" customHeight="1">
      <c r="A16" s="6" t="s">
        <v>38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 t="s">
        <v>27</v>
      </c>
      <c r="R16" s="6"/>
      <c r="S16" s="6"/>
    </row>
    <row r="17" spans="1:21" ht="16.5" customHeight="1">
      <c r="A17" s="6" t="s">
        <v>4</v>
      </c>
      <c r="B17" s="6" t="s">
        <v>39</v>
      </c>
      <c r="C17" s="6"/>
      <c r="D17" s="6"/>
      <c r="E17" s="6"/>
      <c r="F17" s="6"/>
      <c r="G17" s="6"/>
      <c r="H17" s="6"/>
      <c r="I17" s="6"/>
      <c r="J17" s="6"/>
      <c r="K17" s="6" t="s">
        <v>40</v>
      </c>
      <c r="L17" s="6"/>
      <c r="M17" s="6"/>
      <c r="N17" s="6"/>
      <c r="O17" s="6"/>
      <c r="P17" s="6"/>
      <c r="Q17" s="6"/>
      <c r="R17" s="6"/>
      <c r="S17" s="6"/>
    </row>
    <row r="18" spans="1:21" ht="10.5">
      <c r="A18" s="6"/>
      <c r="B18" s="3" t="s">
        <v>30</v>
      </c>
      <c r="C18" s="3" t="s">
        <v>31</v>
      </c>
      <c r="D18" s="3" t="s">
        <v>32</v>
      </c>
      <c r="E18" s="3" t="s">
        <v>33</v>
      </c>
      <c r="F18" s="3" t="s">
        <v>34</v>
      </c>
      <c r="G18" s="5" t="s">
        <v>71</v>
      </c>
      <c r="H18" s="3" t="s">
        <v>35</v>
      </c>
      <c r="I18" s="3" t="s">
        <v>36</v>
      </c>
      <c r="J18" s="3" t="s">
        <v>37</v>
      </c>
      <c r="K18" s="3" t="s">
        <v>30</v>
      </c>
      <c r="L18" s="3" t="s">
        <v>31</v>
      </c>
      <c r="M18" s="3" t="s">
        <v>32</v>
      </c>
      <c r="N18" s="3" t="s">
        <v>33</v>
      </c>
      <c r="O18" s="3" t="s">
        <v>34</v>
      </c>
      <c r="P18" s="5" t="s">
        <v>71</v>
      </c>
      <c r="Q18" s="3" t="s">
        <v>35</v>
      </c>
      <c r="R18" s="3" t="s">
        <v>36</v>
      </c>
      <c r="S18" s="3" t="s">
        <v>37</v>
      </c>
    </row>
    <row r="19" spans="1:21" ht="10.5">
      <c r="A19" s="3"/>
      <c r="B19" s="3" cm="1">
        <f t="array" ref="B19">Line3[Column2]</f>
        <v>27</v>
      </c>
      <c r="C19" s="3" cm="1">
        <f t="array" ref="C19">Line3[Column3]</f>
        <v>12</v>
      </c>
      <c r="D19" s="3" cm="1">
        <f t="array" ref="D19">Line3[Column4]</f>
        <v>66</v>
      </c>
      <c r="E19" s="3" cm="1">
        <f t="array" ref="E19">Line3[Column5]</f>
        <v>14</v>
      </c>
      <c r="F19" s="3" cm="1">
        <f t="array" ref="F19">Line3[Column6]</f>
        <v>150</v>
      </c>
      <c r="G19" s="3" cm="1">
        <f t="array" ref="G19">Line3[Column7]</f>
        <v>18.78</v>
      </c>
      <c r="H19" s="3" cm="1">
        <f t="array" ref="H19">Line3[Column8]</f>
        <v>8</v>
      </c>
      <c r="I19" s="3" cm="1">
        <f t="array" ref="I19">Line3[Column9]</f>
        <v>17</v>
      </c>
      <c r="J19" s="3" cm="1">
        <f t="array" ref="J19">Line3[Column10]</f>
        <v>27</v>
      </c>
      <c r="K19" s="3" cm="1">
        <f t="array" ref="K19">Line3[Column11]</f>
        <v>27</v>
      </c>
      <c r="L19" s="3" cm="1">
        <f t="array" ref="L19">Line3[Column12]</f>
        <v>12</v>
      </c>
      <c r="M19" s="3" cm="1">
        <f t="array" ref="M19">Line3[Column13]</f>
        <v>66</v>
      </c>
      <c r="N19" s="3" cm="1">
        <f t="array" ref="N19">Line3[Column14]</f>
        <v>14</v>
      </c>
      <c r="O19" s="3" cm="1">
        <f t="array" ref="O19">Line3[Column15]</f>
        <v>120</v>
      </c>
      <c r="P19" s="3" cm="1">
        <f t="array" ref="P19">Line3[Column16]</f>
        <v>18.78</v>
      </c>
      <c r="Q19" s="3" cm="1">
        <f t="array" ref="Q19">Line3[Column17]</f>
        <v>8</v>
      </c>
      <c r="R19" s="3" cm="1">
        <f t="array" ref="R19">Line3[Column18]</f>
        <v>17</v>
      </c>
      <c r="S19" s="3" cm="1">
        <f t="array" ref="S19">Line3[Column19]</f>
        <v>27</v>
      </c>
    </row>
    <row r="20" spans="1:21" ht="10.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1" ht="10.5"/>
    <row r="22" spans="1:21" ht="16.5" customHeight="1">
      <c r="A22" s="6" t="s">
        <v>41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 t="s">
        <v>42</v>
      </c>
      <c r="T22" s="6"/>
      <c r="U22" s="6"/>
    </row>
    <row r="23" spans="1:21" ht="16.5" customHeight="1">
      <c r="A23" s="6" t="s">
        <v>4</v>
      </c>
      <c r="B23" s="8" t="s">
        <v>5</v>
      </c>
      <c r="C23" s="9"/>
      <c r="D23" s="9"/>
      <c r="E23" s="9"/>
      <c r="F23" s="9"/>
      <c r="G23" s="9"/>
      <c r="H23" s="9"/>
      <c r="I23" s="10"/>
      <c r="J23" s="8" t="s">
        <v>28</v>
      </c>
      <c r="K23" s="9"/>
      <c r="L23" s="10"/>
      <c r="M23" s="8" t="s">
        <v>29</v>
      </c>
      <c r="N23" s="9"/>
      <c r="O23" s="10"/>
      <c r="P23" s="8" t="s">
        <v>39</v>
      </c>
      <c r="Q23" s="9"/>
      <c r="R23" s="10"/>
      <c r="S23" s="8" t="s">
        <v>40</v>
      </c>
      <c r="T23" s="9"/>
      <c r="U23" s="10"/>
    </row>
    <row r="24" spans="1:21" ht="39" customHeight="1">
      <c r="A24" s="6"/>
      <c r="B24" s="3" t="s">
        <v>43</v>
      </c>
      <c r="C24" s="3" t="s">
        <v>44</v>
      </c>
      <c r="D24" s="3" t="s">
        <v>45</v>
      </c>
      <c r="E24" s="3" t="s">
        <v>46</v>
      </c>
      <c r="F24" s="3" t="s">
        <v>47</v>
      </c>
      <c r="G24" s="3" t="s">
        <v>48</v>
      </c>
      <c r="H24" s="3" t="s">
        <v>49</v>
      </c>
      <c r="I24" s="3" t="s">
        <v>50</v>
      </c>
      <c r="J24" s="3" t="s">
        <v>51</v>
      </c>
      <c r="K24" s="3" t="s">
        <v>52</v>
      </c>
      <c r="L24" s="3" t="s">
        <v>50</v>
      </c>
      <c r="M24" s="3" t="s">
        <v>51</v>
      </c>
      <c r="N24" s="3" t="s">
        <v>52</v>
      </c>
      <c r="O24" s="3" t="s">
        <v>50</v>
      </c>
      <c r="P24" s="3" t="s">
        <v>51</v>
      </c>
      <c r="Q24" s="3" t="s">
        <v>52</v>
      </c>
      <c r="R24" s="3" t="s">
        <v>50</v>
      </c>
      <c r="S24" s="3" t="s">
        <v>51</v>
      </c>
      <c r="T24" s="3" t="s">
        <v>52</v>
      </c>
      <c r="U24" s="3" t="s">
        <v>50</v>
      </c>
    </row>
    <row r="25" spans="1:21" ht="10.5">
      <c r="A25" s="3"/>
      <c r="B25" s="3" cm="1">
        <f t="array" ref="B25">Line4[Column2]</f>
        <v>1.2649999999999999</v>
      </c>
      <c r="C25" s="3" cm="1">
        <f t="array" ref="C25">Line4[Column3]</f>
        <v>1.2649999999999999</v>
      </c>
      <c r="D25" s="3" cm="1">
        <f t="array" ref="D25">Line4[Column4]</f>
        <v>95.33</v>
      </c>
      <c r="E25" s="3" cm="1">
        <f t="array" ref="E25">Line4[Column5]</f>
        <v>125</v>
      </c>
      <c r="F25" s="3" cm="1">
        <f t="array" ref="F25">Line4[Column6]</f>
        <v>91.67</v>
      </c>
      <c r="G25" s="3" cm="1">
        <f t="array" ref="G25">Line4[Column7]</f>
        <v>1.6870000000000001</v>
      </c>
      <c r="H25" s="3" cm="1">
        <f t="array" ref="H25">Line4[Column8]</f>
        <v>1.6870000000000001</v>
      </c>
      <c r="I25" s="3" cm="1">
        <f t="array" ref="I25">Line4[Column9]</f>
        <v>318.2</v>
      </c>
      <c r="J25" s="3" cm="1">
        <f t="array" ref="J25">Line4[Column10]</f>
        <v>11.04</v>
      </c>
      <c r="K25" s="3" cm="1">
        <f t="array" ref="K25">Line4[Column11]</f>
        <v>12.5</v>
      </c>
      <c r="L25" s="3" cm="1">
        <f t="array" ref="L25">Line4[Column12]</f>
        <v>23.54</v>
      </c>
      <c r="M25" s="3" cm="1">
        <f t="array" ref="M25">Line4[Column13]</f>
        <v>11.04</v>
      </c>
      <c r="N25" s="3" cm="1">
        <f t="array" ref="N25">Line4[Column14]</f>
        <v>12.5</v>
      </c>
      <c r="O25" s="3" cm="1">
        <f t="array" ref="O25">Line4[Column15]</f>
        <v>23.54</v>
      </c>
      <c r="P25" s="3" cm="1">
        <f t="array" ref="P25">Line4[Column16]</f>
        <v>11.04</v>
      </c>
      <c r="Q25" s="3" cm="1">
        <f t="array" ref="Q25">Line4[Column17]</f>
        <v>12.5</v>
      </c>
      <c r="R25" s="3" cm="1">
        <f t="array" ref="R25">Line4[Column18]</f>
        <v>23.54</v>
      </c>
      <c r="S25" s="3" cm="1">
        <f t="array" ref="S25">Line4[Column19]</f>
        <v>11.04</v>
      </c>
      <c r="T25" s="3" cm="1">
        <f t="array" ref="T25">Line4[Column20]</f>
        <v>12.5</v>
      </c>
      <c r="U25" s="3" cm="1">
        <f t="array" ref="U25">Line4[Column21]</f>
        <v>23.54</v>
      </c>
    </row>
    <row r="26" spans="1:21" ht="10.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ht="10.5"/>
    <row r="28" spans="1:21" ht="16.5" customHeight="1">
      <c r="A28" s="6" t="s">
        <v>53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6" t="s">
        <v>2</v>
      </c>
      <c r="S28" s="6"/>
      <c r="T28" s="6"/>
    </row>
    <row r="29" spans="1:21" ht="16.5" customHeight="1">
      <c r="A29" s="6" t="s">
        <v>4</v>
      </c>
      <c r="B29" s="6" t="s">
        <v>5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6" t="s">
        <v>54</v>
      </c>
      <c r="R29" s="7"/>
      <c r="S29" s="6" t="s">
        <v>55</v>
      </c>
      <c r="T29" s="7"/>
    </row>
    <row r="30" spans="1:21" ht="25.9" customHeight="1">
      <c r="A30" s="6"/>
      <c r="B30" s="3">
        <v>101</v>
      </c>
      <c r="C30" s="3">
        <v>102</v>
      </c>
      <c r="D30" s="3">
        <v>103</v>
      </c>
      <c r="E30" s="3">
        <v>104</v>
      </c>
      <c r="F30" s="3">
        <v>105</v>
      </c>
      <c r="G30" s="3">
        <v>106</v>
      </c>
      <c r="H30" s="3">
        <v>107</v>
      </c>
      <c r="I30" s="3">
        <v>108</v>
      </c>
      <c r="J30" s="3">
        <v>109</v>
      </c>
      <c r="K30" s="3">
        <v>110</v>
      </c>
      <c r="L30" s="3">
        <v>111</v>
      </c>
      <c r="M30" s="3">
        <v>112</v>
      </c>
      <c r="N30" s="3">
        <v>113</v>
      </c>
      <c r="O30" s="3">
        <v>114</v>
      </c>
      <c r="P30" s="3" t="s">
        <v>56</v>
      </c>
      <c r="Q30" s="3">
        <v>803</v>
      </c>
      <c r="R30" s="3">
        <v>806</v>
      </c>
      <c r="S30" s="3">
        <v>809</v>
      </c>
      <c r="T30" s="3">
        <v>812</v>
      </c>
    </row>
    <row r="31" spans="1:21" ht="10.5">
      <c r="A31" s="3"/>
      <c r="B31" s="3" cm="1">
        <f t="array" ref="B31">Line5[Column2]</f>
        <v>5</v>
      </c>
      <c r="C31" s="3" cm="1">
        <f t="array" ref="C31">Line5[Column3]</f>
        <v>5</v>
      </c>
      <c r="D31" s="3" cm="1">
        <f t="array" ref="D31">Line5[Column4]</f>
        <v>5</v>
      </c>
      <c r="E31" s="3" cm="1">
        <f t="array" ref="E31">Line5[Column5]</f>
        <v>5</v>
      </c>
      <c r="F31" s="3" cm="1">
        <f t="array" ref="F31">Line5[Column6]</f>
        <v>5</v>
      </c>
      <c r="G31" s="3" cm="1">
        <f t="array" ref="G31">Line5[Column7]</f>
        <v>5</v>
      </c>
      <c r="H31" s="3" cm="1">
        <f t="array" ref="H31">Line5[Column8]</f>
        <v>10</v>
      </c>
      <c r="I31" s="3" cm="1">
        <f t="array" ref="I31">Line5[Column9]</f>
        <v>10</v>
      </c>
      <c r="J31" s="3" cm="1">
        <f t="array" ref="J31">Line5[Column10]</f>
        <v>12</v>
      </c>
      <c r="K31" s="3" cm="1">
        <f t="array" ref="K31">Line5[Column11]</f>
        <v>12</v>
      </c>
      <c r="L31" s="3" cm="1">
        <f t="array" ref="L31">Line5[Column12]</f>
        <v>12</v>
      </c>
      <c r="M31" s="3" cm="1">
        <f t="array" ref="M31">Line5[Column13]</f>
        <v>12</v>
      </c>
      <c r="N31" s="3" cm="1">
        <f t="array" ref="N31">Line5[Column14]</f>
        <v>12</v>
      </c>
      <c r="O31" s="3" cm="1">
        <f t="array" ref="O31">Line5[Column15]</f>
        <v>12</v>
      </c>
      <c r="P31" s="3" cm="1">
        <f t="array" ref="P31">Line5[Column16]</f>
        <v>12</v>
      </c>
      <c r="Q31" s="3" cm="1">
        <f t="array" ref="Q31">Line5[Column17]</f>
        <v>12</v>
      </c>
      <c r="R31" s="3" cm="1">
        <f t="array" ref="R31">Line5[Column18]</f>
        <v>12</v>
      </c>
      <c r="S31" s="3" cm="1">
        <f t="array" ref="S31">Line5[Column19]</f>
        <v>12</v>
      </c>
      <c r="T31" s="3" cm="1">
        <f t="array" ref="T31">Line5[Column20]</f>
        <v>12</v>
      </c>
    </row>
    <row r="32" spans="1:21" ht="10.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9" ht="10.5"/>
    <row r="34" spans="1:29" ht="16.5" customHeight="1">
      <c r="A34" s="6" t="s">
        <v>57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6" t="s">
        <v>2</v>
      </c>
      <c r="AB34" s="6"/>
      <c r="AC34" s="6"/>
    </row>
    <row r="35" spans="1:29" ht="16.5" customHeight="1">
      <c r="A35" s="6" t="s">
        <v>4</v>
      </c>
      <c r="B35" s="6" t="s">
        <v>28</v>
      </c>
      <c r="C35" s="7"/>
      <c r="D35" s="7"/>
      <c r="E35" s="7"/>
      <c r="F35" s="7"/>
      <c r="G35" s="7"/>
      <c r="H35" s="7"/>
      <c r="I35" s="6" t="s">
        <v>29</v>
      </c>
      <c r="J35" s="7"/>
      <c r="K35" s="7"/>
      <c r="L35" s="7"/>
      <c r="M35" s="7"/>
      <c r="N35" s="7"/>
      <c r="O35" s="7"/>
      <c r="P35" s="6" t="s">
        <v>39</v>
      </c>
      <c r="Q35" s="7"/>
      <c r="R35" s="7"/>
      <c r="S35" s="7"/>
      <c r="T35" s="7"/>
      <c r="U35" s="7"/>
      <c r="V35" s="7"/>
      <c r="W35" s="6" t="s">
        <v>40</v>
      </c>
      <c r="X35" s="7"/>
      <c r="Y35" s="7"/>
      <c r="Z35" s="7"/>
      <c r="AA35" s="7"/>
      <c r="AB35" s="7"/>
      <c r="AC35" s="7"/>
    </row>
    <row r="36" spans="1:29" ht="27" customHeight="1">
      <c r="A36" s="6"/>
      <c r="B36" s="3" t="s">
        <v>58</v>
      </c>
      <c r="C36" s="3" t="s">
        <v>59</v>
      </c>
      <c r="D36" s="3" t="s">
        <v>60</v>
      </c>
      <c r="E36" s="3">
        <v>406</v>
      </c>
      <c r="F36" s="3">
        <v>409</v>
      </c>
      <c r="G36" s="3">
        <v>410</v>
      </c>
      <c r="H36" s="3">
        <v>411</v>
      </c>
      <c r="I36" s="3" t="s">
        <v>61</v>
      </c>
      <c r="J36" s="3" t="s">
        <v>62</v>
      </c>
      <c r="K36" s="3" t="s">
        <v>63</v>
      </c>
      <c r="L36" s="3">
        <v>506</v>
      </c>
      <c r="M36" s="3">
        <v>509</v>
      </c>
      <c r="N36" s="3">
        <v>510</v>
      </c>
      <c r="O36" s="3">
        <v>511</v>
      </c>
      <c r="P36" s="3" t="s">
        <v>64</v>
      </c>
      <c r="Q36" s="3" t="s">
        <v>65</v>
      </c>
      <c r="R36" s="3" t="s">
        <v>66</v>
      </c>
      <c r="S36" s="3">
        <v>606</v>
      </c>
      <c r="T36" s="3">
        <v>609</v>
      </c>
      <c r="U36" s="3">
        <v>610</v>
      </c>
      <c r="V36" s="3">
        <v>611</v>
      </c>
      <c r="W36" s="3" t="s">
        <v>67</v>
      </c>
      <c r="X36" s="3" t="s">
        <v>68</v>
      </c>
      <c r="Y36" s="3" t="s">
        <v>69</v>
      </c>
      <c r="Z36" s="3">
        <v>706</v>
      </c>
      <c r="AA36" s="3">
        <v>709</v>
      </c>
      <c r="AB36" s="3">
        <v>710</v>
      </c>
      <c r="AC36" s="3">
        <v>711</v>
      </c>
    </row>
    <row r="37" spans="1:29" ht="10.5">
      <c r="A37" s="3"/>
      <c r="B37" s="3" cm="1">
        <f t="array" ref="B37">Line6[Column2]</f>
        <v>6</v>
      </c>
      <c r="C37" s="3" cm="1">
        <f t="array" ref="C37">Line6[Column3]</f>
        <v>12</v>
      </c>
      <c r="D37" s="3" cm="1">
        <f t="array" ref="D37">Line6[Column4]</f>
        <v>9</v>
      </c>
      <c r="E37" s="3" cm="1">
        <f t="array" ref="E37">Line6[Column5]</f>
        <v>12</v>
      </c>
      <c r="F37" s="3" cm="1">
        <f t="array" ref="F37">Line6[Column6]</f>
        <v>6</v>
      </c>
      <c r="G37" s="3" cm="1">
        <f t="array" ref="G37">Line6[Column7]</f>
        <v>12</v>
      </c>
      <c r="H37" s="3" cm="1">
        <f t="array" ref="H37">Line6[Column8]</f>
        <v>12</v>
      </c>
      <c r="I37" s="3" cm="1">
        <f t="array" ref="I37">Line6[Column9]</f>
        <v>6</v>
      </c>
      <c r="J37" s="3" cm="1">
        <f t="array" ref="J37">Line6[Column10]</f>
        <v>12</v>
      </c>
      <c r="K37" s="3" cm="1">
        <f t="array" ref="K37">Line6[Column11]</f>
        <v>9</v>
      </c>
      <c r="L37" s="3" cm="1">
        <f t="array" ref="L37">Line6[Column12]</f>
        <v>12</v>
      </c>
      <c r="M37" s="3" cm="1">
        <f t="array" ref="M37">Line6[Column13]</f>
        <v>6</v>
      </c>
      <c r="N37" s="3" cm="1">
        <f t="array" ref="N37">Line6[Column14]</f>
        <v>12</v>
      </c>
      <c r="O37" s="3" cm="1">
        <f t="array" ref="O37">Line6[Column15]</f>
        <v>12</v>
      </c>
      <c r="P37" s="3" cm="1">
        <f t="array" ref="P37">Line6[Column16]</f>
        <v>6</v>
      </c>
      <c r="Q37" s="3" cm="1">
        <f t="array" ref="Q37">Line6[Column17]</f>
        <v>12</v>
      </c>
      <c r="R37" s="3" cm="1">
        <f t="array" ref="R37">Line6[Column18]</f>
        <v>9</v>
      </c>
      <c r="S37" s="3" cm="1">
        <f t="array" ref="S37">Line6[Column19]</f>
        <v>12</v>
      </c>
      <c r="T37" s="3" cm="1">
        <f t="array" ref="T37">Line6[Column20]</f>
        <v>6</v>
      </c>
      <c r="U37" s="3" cm="1">
        <f t="array" ref="U37">Line6[Column21]</f>
        <v>12</v>
      </c>
      <c r="V37" s="3" cm="1">
        <f t="array" ref="V37">Line6[Column22]</f>
        <v>12</v>
      </c>
      <c r="W37" s="3" cm="1">
        <f t="array" ref="W37">Line6[Column23]</f>
        <v>6</v>
      </c>
      <c r="X37" s="3" cm="1">
        <f t="array" ref="X37">Line6[Column24]</f>
        <v>12</v>
      </c>
      <c r="Y37" s="3" cm="1">
        <f t="array" ref="Y37">Line6[Column25]</f>
        <v>9</v>
      </c>
      <c r="Z37" s="3" cm="1">
        <f t="array" ref="Z37">Line6[Column26]</f>
        <v>12</v>
      </c>
      <c r="AA37" s="3" cm="1">
        <f t="array" ref="AA37">Line6[Column27]</f>
        <v>6</v>
      </c>
      <c r="AB37" s="3" cm="1">
        <f t="array" ref="AB37">Line6[Column28]</f>
        <v>12</v>
      </c>
      <c r="AC37" s="3" cm="1">
        <f t="array" ref="AC37">Line6[Column29]</f>
        <v>12</v>
      </c>
    </row>
    <row r="38" spans="1:29" ht="10.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29" ht="10.5">
      <c r="A39" s="4" t="s">
        <v>70</v>
      </c>
    </row>
  </sheetData>
  <mergeCells count="39">
    <mergeCell ref="A11:A12"/>
    <mergeCell ref="B11:J11"/>
    <mergeCell ref="K11:S11"/>
    <mergeCell ref="B7:C7"/>
    <mergeCell ref="B8:C8"/>
    <mergeCell ref="A5:A6"/>
    <mergeCell ref="B5:C6"/>
    <mergeCell ref="D5:L5"/>
    <mergeCell ref="M5:V5"/>
    <mergeCell ref="A10:P10"/>
    <mergeCell ref="Q10:S10"/>
    <mergeCell ref="B23:I23"/>
    <mergeCell ref="J23:L23"/>
    <mergeCell ref="M23:O23"/>
    <mergeCell ref="P23:R23"/>
    <mergeCell ref="A16:P16"/>
    <mergeCell ref="Q16:S16"/>
    <mergeCell ref="AA34:AC34"/>
    <mergeCell ref="A35:A36"/>
    <mergeCell ref="B35:H35"/>
    <mergeCell ref="I35:O35"/>
    <mergeCell ref="P35:V35"/>
    <mergeCell ref="W35:AC35"/>
    <mergeCell ref="T4:V4"/>
    <mergeCell ref="A4:S4"/>
    <mergeCell ref="A34:Z34"/>
    <mergeCell ref="S23:U23"/>
    <mergeCell ref="A28:Q28"/>
    <mergeCell ref="R28:T28"/>
    <mergeCell ref="A29:A30"/>
    <mergeCell ref="B29:P29"/>
    <mergeCell ref="Q29:R29"/>
    <mergeCell ref="S29:T29"/>
    <mergeCell ref="A17:A18"/>
    <mergeCell ref="B17:J17"/>
    <mergeCell ref="K17:S17"/>
    <mergeCell ref="A22:R22"/>
    <mergeCell ref="S22:U22"/>
    <mergeCell ref="A23:A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D0C9A-2683-45E3-9A32-F7A85E2BDEEC}">
  <dimension ref="A1:AD25"/>
  <sheetViews>
    <sheetView workbookViewId="0">
      <selection activeCell="L29" sqref="L29"/>
    </sheetView>
  </sheetViews>
  <sheetFormatPr defaultRowHeight="14.5"/>
  <cols>
    <col min="2" max="10" width="10.54296875" bestFit="1" customWidth="1"/>
    <col min="11" max="30" width="11.54296875" bestFit="1" customWidth="1"/>
  </cols>
  <sheetData>
    <row r="1" spans="1:22">
      <c r="A1" t="s">
        <v>93</v>
      </c>
      <c r="B1" t="str" cm="1">
        <f t="array" aca="1" ref="B1" ca="1">LEFT(CELL("filename",$A$1),FIND("[",CELL("filename",$A$1),1)-1)</f>
        <v>\\codata\shares\CO\SDO\Software\ComputerEngineering\Culverts-BoxCulvert\LRFDBoxV6.0Beta\Mathcad Prime 9\</v>
      </c>
    </row>
    <row r="4" spans="1:22">
      <c r="A4" t="s">
        <v>94</v>
      </c>
      <c r="B4" t="s">
        <v>72</v>
      </c>
      <c r="C4" t="s">
        <v>73</v>
      </c>
      <c r="D4" t="s">
        <v>74</v>
      </c>
      <c r="E4" t="s">
        <v>75</v>
      </c>
      <c r="F4" t="s">
        <v>76</v>
      </c>
      <c r="G4" t="s">
        <v>77</v>
      </c>
      <c r="H4" t="s">
        <v>78</v>
      </c>
      <c r="I4" t="s">
        <v>79</v>
      </c>
      <c r="J4" t="s">
        <v>80</v>
      </c>
      <c r="K4" t="s">
        <v>81</v>
      </c>
      <c r="L4" t="s">
        <v>82</v>
      </c>
      <c r="M4" t="s">
        <v>83</v>
      </c>
      <c r="N4" t="s">
        <v>84</v>
      </c>
      <c r="O4" t="s">
        <v>85</v>
      </c>
      <c r="P4" t="s">
        <v>86</v>
      </c>
      <c r="Q4" t="s">
        <v>87</v>
      </c>
      <c r="R4" t="s">
        <v>88</v>
      </c>
      <c r="S4" t="s">
        <v>89</v>
      </c>
      <c r="T4" t="s">
        <v>90</v>
      </c>
      <c r="U4" t="s">
        <v>91</v>
      </c>
    </row>
    <row r="5" spans="1:22">
      <c r="B5" t="s">
        <v>92</v>
      </c>
      <c r="C5">
        <v>15</v>
      </c>
      <c r="D5">
        <v>15</v>
      </c>
      <c r="E5">
        <v>12</v>
      </c>
      <c r="F5">
        <v>12</v>
      </c>
      <c r="G5">
        <v>12</v>
      </c>
      <c r="H5">
        <v>12</v>
      </c>
      <c r="I5">
        <v>2</v>
      </c>
      <c r="J5">
        <v>75</v>
      </c>
      <c r="K5">
        <v>2</v>
      </c>
      <c r="L5">
        <v>16</v>
      </c>
      <c r="M5">
        <v>24</v>
      </c>
      <c r="N5">
        <v>16</v>
      </c>
      <c r="O5">
        <v>24</v>
      </c>
      <c r="P5">
        <v>12</v>
      </c>
      <c r="Q5">
        <v>24</v>
      </c>
      <c r="R5">
        <v>12</v>
      </c>
      <c r="S5">
        <v>24</v>
      </c>
      <c r="T5">
        <v>-15</v>
      </c>
      <c r="U5">
        <v>-15</v>
      </c>
    </row>
    <row r="8" spans="1:22">
      <c r="A8" t="s">
        <v>95</v>
      </c>
      <c r="B8" t="s">
        <v>72</v>
      </c>
      <c r="C8" t="s">
        <v>73</v>
      </c>
      <c r="D8" t="s">
        <v>74</v>
      </c>
      <c r="E8" t="s">
        <v>75</v>
      </c>
      <c r="F8" t="s">
        <v>76</v>
      </c>
      <c r="G8" t="s">
        <v>77</v>
      </c>
      <c r="H8" t="s">
        <v>78</v>
      </c>
      <c r="I8" t="s">
        <v>79</v>
      </c>
      <c r="J8" t="s">
        <v>80</v>
      </c>
      <c r="K8" t="s">
        <v>81</v>
      </c>
      <c r="L8" t="s">
        <v>82</v>
      </c>
      <c r="M8" t="s">
        <v>83</v>
      </c>
      <c r="N8" t="s">
        <v>84</v>
      </c>
      <c r="O8" t="s">
        <v>85</v>
      </c>
      <c r="P8" t="s">
        <v>86</v>
      </c>
      <c r="Q8" t="s">
        <v>87</v>
      </c>
      <c r="R8" t="s">
        <v>88</v>
      </c>
      <c r="S8" t="s">
        <v>89</v>
      </c>
      <c r="T8" t="s">
        <v>90</v>
      </c>
    </row>
    <row r="9" spans="1:22">
      <c r="B9" t="s">
        <v>92</v>
      </c>
      <c r="C9">
        <v>27</v>
      </c>
      <c r="D9">
        <v>12</v>
      </c>
      <c r="E9">
        <v>66</v>
      </c>
      <c r="F9">
        <v>14</v>
      </c>
      <c r="G9">
        <v>120</v>
      </c>
      <c r="H9">
        <v>18.78</v>
      </c>
      <c r="I9">
        <v>8</v>
      </c>
      <c r="J9">
        <v>17</v>
      </c>
      <c r="K9">
        <v>27</v>
      </c>
      <c r="L9">
        <v>27</v>
      </c>
      <c r="M9">
        <v>12</v>
      </c>
      <c r="N9">
        <v>66</v>
      </c>
      <c r="O9">
        <v>14</v>
      </c>
      <c r="P9">
        <v>150</v>
      </c>
      <c r="Q9">
        <v>18.78</v>
      </c>
      <c r="R9">
        <v>8</v>
      </c>
      <c r="S9">
        <v>17</v>
      </c>
      <c r="T9">
        <v>27</v>
      </c>
    </row>
    <row r="12" spans="1:22">
      <c r="A12" t="s">
        <v>96</v>
      </c>
      <c r="B12" t="s">
        <v>72</v>
      </c>
      <c r="C12" t="s">
        <v>73</v>
      </c>
      <c r="D12" t="s">
        <v>74</v>
      </c>
      <c r="E12" t="s">
        <v>75</v>
      </c>
      <c r="F12" t="s">
        <v>76</v>
      </c>
      <c r="G12" t="s">
        <v>77</v>
      </c>
      <c r="H12" t="s">
        <v>78</v>
      </c>
      <c r="I12" t="s">
        <v>79</v>
      </c>
      <c r="J12" t="s">
        <v>80</v>
      </c>
      <c r="K12" t="s">
        <v>81</v>
      </c>
      <c r="L12" t="s">
        <v>82</v>
      </c>
      <c r="M12" t="s">
        <v>83</v>
      </c>
      <c r="N12" t="s">
        <v>84</v>
      </c>
      <c r="O12" t="s">
        <v>85</v>
      </c>
      <c r="P12" t="s">
        <v>86</v>
      </c>
      <c r="Q12" t="s">
        <v>87</v>
      </c>
      <c r="R12" t="s">
        <v>88</v>
      </c>
      <c r="S12" t="s">
        <v>89</v>
      </c>
      <c r="T12" t="s">
        <v>90</v>
      </c>
    </row>
    <row r="13" spans="1:22">
      <c r="B13" t="s">
        <v>92</v>
      </c>
      <c r="C13">
        <v>27</v>
      </c>
      <c r="D13">
        <v>12</v>
      </c>
      <c r="E13">
        <v>66</v>
      </c>
      <c r="F13">
        <v>14</v>
      </c>
      <c r="G13">
        <v>150</v>
      </c>
      <c r="H13">
        <v>18.78</v>
      </c>
      <c r="I13">
        <v>8</v>
      </c>
      <c r="J13">
        <v>17</v>
      </c>
      <c r="K13">
        <v>27</v>
      </c>
      <c r="L13">
        <v>27</v>
      </c>
      <c r="M13">
        <v>12</v>
      </c>
      <c r="N13">
        <v>66</v>
      </c>
      <c r="O13">
        <v>14</v>
      </c>
      <c r="P13">
        <v>120</v>
      </c>
      <c r="Q13">
        <v>18.78</v>
      </c>
      <c r="R13">
        <v>8</v>
      </c>
      <c r="S13">
        <v>17</v>
      </c>
      <c r="T13">
        <v>27</v>
      </c>
    </row>
    <row r="16" spans="1:22">
      <c r="A16" t="s">
        <v>98</v>
      </c>
      <c r="B16" t="s">
        <v>72</v>
      </c>
      <c r="C16" t="s">
        <v>73</v>
      </c>
      <c r="D16" t="s">
        <v>74</v>
      </c>
      <c r="E16" t="s">
        <v>75</v>
      </c>
      <c r="F16" t="s">
        <v>76</v>
      </c>
      <c r="G16" t="s">
        <v>77</v>
      </c>
      <c r="H16" t="s">
        <v>78</v>
      </c>
      <c r="I16" t="s">
        <v>79</v>
      </c>
      <c r="J16" t="s">
        <v>80</v>
      </c>
      <c r="K16" t="s">
        <v>81</v>
      </c>
      <c r="L16" t="s">
        <v>82</v>
      </c>
      <c r="M16" t="s">
        <v>83</v>
      </c>
      <c r="N16" t="s">
        <v>84</v>
      </c>
      <c r="O16" t="s">
        <v>85</v>
      </c>
      <c r="P16" t="s">
        <v>86</v>
      </c>
      <c r="Q16" t="s">
        <v>87</v>
      </c>
      <c r="R16" t="s">
        <v>88</v>
      </c>
      <c r="S16" t="s">
        <v>89</v>
      </c>
      <c r="T16" t="s">
        <v>90</v>
      </c>
      <c r="U16" t="s">
        <v>91</v>
      </c>
      <c r="V16" t="s">
        <v>97</v>
      </c>
    </row>
    <row r="17" spans="1:30">
      <c r="B17" t="s">
        <v>92</v>
      </c>
      <c r="C17">
        <v>1.2649999999999999</v>
      </c>
      <c r="D17">
        <v>1.2649999999999999</v>
      </c>
      <c r="E17">
        <v>95.33</v>
      </c>
      <c r="F17">
        <v>125</v>
      </c>
      <c r="G17">
        <v>91.67</v>
      </c>
      <c r="H17">
        <v>1.6870000000000001</v>
      </c>
      <c r="I17">
        <v>1.6870000000000001</v>
      </c>
      <c r="J17">
        <v>318.2</v>
      </c>
      <c r="K17">
        <v>11.04</v>
      </c>
      <c r="L17">
        <v>12.5</v>
      </c>
      <c r="M17">
        <v>23.54</v>
      </c>
      <c r="N17">
        <v>11.04</v>
      </c>
      <c r="O17">
        <v>12.5</v>
      </c>
      <c r="P17">
        <v>23.54</v>
      </c>
      <c r="Q17">
        <v>11.04</v>
      </c>
      <c r="R17">
        <v>12.5</v>
      </c>
      <c r="S17">
        <v>23.54</v>
      </c>
      <c r="T17">
        <v>11.04</v>
      </c>
      <c r="U17">
        <v>12.5</v>
      </c>
      <c r="V17">
        <v>23.54</v>
      </c>
    </row>
    <row r="20" spans="1:30">
      <c r="A20" t="s">
        <v>99</v>
      </c>
      <c r="B20" t="s">
        <v>72</v>
      </c>
      <c r="C20" t="s">
        <v>73</v>
      </c>
      <c r="D20" t="s">
        <v>74</v>
      </c>
      <c r="E20" t="s">
        <v>75</v>
      </c>
      <c r="F20" t="s">
        <v>76</v>
      </c>
      <c r="G20" t="s">
        <v>77</v>
      </c>
      <c r="H20" t="s">
        <v>78</v>
      </c>
      <c r="I20" t="s">
        <v>79</v>
      </c>
      <c r="J20" t="s">
        <v>80</v>
      </c>
      <c r="K20" t="s">
        <v>81</v>
      </c>
      <c r="L20" t="s">
        <v>82</v>
      </c>
      <c r="M20" t="s">
        <v>83</v>
      </c>
      <c r="N20" t="s">
        <v>84</v>
      </c>
      <c r="O20" t="s">
        <v>85</v>
      </c>
      <c r="P20" t="s">
        <v>86</v>
      </c>
      <c r="Q20" t="s">
        <v>87</v>
      </c>
      <c r="R20" t="s">
        <v>88</v>
      </c>
      <c r="S20" t="s">
        <v>89</v>
      </c>
      <c r="T20" t="s">
        <v>90</v>
      </c>
      <c r="U20" t="s">
        <v>91</v>
      </c>
    </row>
    <row r="21" spans="1:30">
      <c r="B21" t="s">
        <v>92</v>
      </c>
      <c r="C21">
        <v>5</v>
      </c>
      <c r="D21">
        <v>5</v>
      </c>
      <c r="E21">
        <v>5</v>
      </c>
      <c r="F21">
        <v>5</v>
      </c>
      <c r="G21">
        <v>5</v>
      </c>
      <c r="H21">
        <v>5</v>
      </c>
      <c r="I21">
        <v>10</v>
      </c>
      <c r="J21">
        <v>10</v>
      </c>
      <c r="K21">
        <v>12</v>
      </c>
      <c r="L21">
        <v>12</v>
      </c>
      <c r="M21">
        <v>12</v>
      </c>
      <c r="N21">
        <v>12</v>
      </c>
      <c r="O21">
        <v>12</v>
      </c>
      <c r="P21">
        <v>12</v>
      </c>
      <c r="Q21">
        <v>12</v>
      </c>
      <c r="R21">
        <v>12</v>
      </c>
      <c r="S21">
        <v>12</v>
      </c>
      <c r="T21">
        <v>12</v>
      </c>
      <c r="U21">
        <v>12</v>
      </c>
    </row>
    <row r="24" spans="1:30">
      <c r="A24" t="s">
        <v>100</v>
      </c>
      <c r="B24" t="s">
        <v>72</v>
      </c>
      <c r="C24" t="s">
        <v>73</v>
      </c>
      <c r="D24" t="s">
        <v>74</v>
      </c>
      <c r="E24" t="s">
        <v>75</v>
      </c>
      <c r="F24" t="s">
        <v>76</v>
      </c>
      <c r="G24" t="s">
        <v>77</v>
      </c>
      <c r="H24" t="s">
        <v>78</v>
      </c>
      <c r="I24" t="s">
        <v>79</v>
      </c>
      <c r="J24" t="s">
        <v>80</v>
      </c>
      <c r="K24" t="s">
        <v>81</v>
      </c>
      <c r="L24" t="s">
        <v>82</v>
      </c>
      <c r="M24" t="s">
        <v>83</v>
      </c>
      <c r="N24" t="s">
        <v>84</v>
      </c>
      <c r="O24" t="s">
        <v>85</v>
      </c>
      <c r="P24" t="s">
        <v>86</v>
      </c>
      <c r="Q24" t="s">
        <v>87</v>
      </c>
      <c r="R24" t="s">
        <v>88</v>
      </c>
      <c r="S24" t="s">
        <v>89</v>
      </c>
      <c r="T24" t="s">
        <v>90</v>
      </c>
      <c r="U24" t="s">
        <v>91</v>
      </c>
      <c r="V24" t="s">
        <v>97</v>
      </c>
      <c r="W24" t="s">
        <v>101</v>
      </c>
      <c r="X24" t="s">
        <v>102</v>
      </c>
      <c r="Y24" t="s">
        <v>103</v>
      </c>
      <c r="Z24" t="s">
        <v>104</v>
      </c>
      <c r="AA24" t="s">
        <v>105</v>
      </c>
      <c r="AB24" t="s">
        <v>106</v>
      </c>
      <c r="AC24" t="s">
        <v>107</v>
      </c>
      <c r="AD24" t="s">
        <v>108</v>
      </c>
    </row>
    <row r="25" spans="1:30">
      <c r="B25" t="s">
        <v>92</v>
      </c>
      <c r="C25">
        <v>6</v>
      </c>
      <c r="D25">
        <v>12</v>
      </c>
      <c r="E25">
        <v>9</v>
      </c>
      <c r="F25">
        <v>12</v>
      </c>
      <c r="G25">
        <v>6</v>
      </c>
      <c r="H25">
        <v>12</v>
      </c>
      <c r="I25">
        <v>12</v>
      </c>
      <c r="J25">
        <v>6</v>
      </c>
      <c r="K25">
        <v>12</v>
      </c>
      <c r="L25">
        <v>9</v>
      </c>
      <c r="M25">
        <v>12</v>
      </c>
      <c r="N25">
        <v>6</v>
      </c>
      <c r="O25">
        <v>12</v>
      </c>
      <c r="P25">
        <v>12</v>
      </c>
      <c r="Q25">
        <v>6</v>
      </c>
      <c r="R25">
        <v>12</v>
      </c>
      <c r="S25">
        <v>9</v>
      </c>
      <c r="T25">
        <v>12</v>
      </c>
      <c r="U25">
        <v>6</v>
      </c>
      <c r="V25">
        <v>12</v>
      </c>
      <c r="W25">
        <v>12</v>
      </c>
      <c r="X25">
        <v>6</v>
      </c>
      <c r="Y25">
        <v>12</v>
      </c>
      <c r="Z25">
        <v>9</v>
      </c>
      <c r="AA25">
        <v>12</v>
      </c>
      <c r="AB25">
        <v>6</v>
      </c>
      <c r="AC25">
        <v>12</v>
      </c>
      <c r="AD25">
        <v>12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1AB4960-E655-48BB-B8A4-854FD1AD3DD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BoxCulvertDataTables</vt:lpstr>
      <vt:lpstr>Setup</vt:lpstr>
      <vt:lpstr>Filepath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Wan, Ge</dc:creator>
  <cp:lastModifiedBy>Wan, Ge</cp:lastModifiedBy>
  <dcterms:created xsi:type="dcterms:W3CDTF">2020-11-30T20:37:20Z</dcterms:created>
  <dcterms:modified xsi:type="dcterms:W3CDTF">2023-08-15T20:56:52Z</dcterms:modified>
</cp:coreProperties>
</file>