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08AFB805-AC17-4518-A2E4-1092D1F0C9F6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<sst xmlns="http://schemas.openxmlformats.org/spreadsheetml/2006/main" count="305" uniqueCount="207">
  <si>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</si>
  <si>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</si>
  <si>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</si>
  <si>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</si>
  <si>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</si>
  <si>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</si>
  <si>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</si>
  <si>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</si>
  <si>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</si>
  <si>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</si>
  <si>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</si>
  <si>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</si>
  <si>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</si>
  <si>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</si>
  <si>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</si>
  <si>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</si>
  <si>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</si>
  <si>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</si>
  <si>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</si>
  <si>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</si>
  <si>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</si>
  <si>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</si>
  <si>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</si>
  <si>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</si>
  <si>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</si>
  <si>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</si>
  <si>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</si>
  <si>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</si>
  <si>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</si>
  <si>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</si>
  <si>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</si>
  <si>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</si>
  <si>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</si>
  <si>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</si>
  <si>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</si>
  <si>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</si>
  <si>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</si>
  <si>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</si>
  <si>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</si>
  <si>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</si>
  <si>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</si>
  <si>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</si>
  <si>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</si>
  <si>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</si>
  <si>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</si>
  <si>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</si>
  <si>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</si>
  <si>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</si>
  <si>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</si>
  <si>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</si>
  <si>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</si>
  <si>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</si>
  <si>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</si>
  <si>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</si>
  <si>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</si>
  <si>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</si>
  <si>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</si>
  <si>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</si>
  <si>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</si>
  <si>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</si>
  <si>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</si>
  <si>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</si>
  <si>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</si>
  <si>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</si>
  <si>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</si>
  <si>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</si>
  <si>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</si>
  <si>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</si>
  <si>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</si>
  <si>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</si>
  <si>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</si>
  <si>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</si>
  <si>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</si>
  <si>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</si>
  <si>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</si>
  <si>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</si>
  <si>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</si>
  <si>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</si>
  <si>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</si>
  <si>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</si>
  <si>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</si>
  <si>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</si>
  <si>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</si>
  <si>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</si>
  <si>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</si>
  <si>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</si>
  <si>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</si>
  <si>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</si>
  <si>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</si>
  <si>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</si>
  <si>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</si>
  <si>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</si>
  <si>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</si>
  <si>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</si>
  <si>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</si>
  <si>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</si>
  <si>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</si>
  <si>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</si>
  <si>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</si>
  <si>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</si>
  <si>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</si>
  <si>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</si>
  <si>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</si>
  <si>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</si>
  <si>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</si>
  <si>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</si>
  <si>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</si>
  <si>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</si>
  <si>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</si>
  <si>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</si>
  <si>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</si>
  <si>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</si>
  <si>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</si>
  <si>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</si>
  <si>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</si>
  <si>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</si>
  <si>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</si>
  <si>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</si>
  <si>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</si>
  <si>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</si>
  <si>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</si>
  <si>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</si>
  <si>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</si>
  <si>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</si>
  <si>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</si>
  <si>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</si>
  <si>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</si>
  <si>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</si>
  <si>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</si>
  <si>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</si>
  <si>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</si>
  <si>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</si>
  <si>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</si>
  <si>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</si>
  <si>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</si>
  <si>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</si>
  <si>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</si>
  <si>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</si>
  <si>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</si>
  <si>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</si>
  <si>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</si>
  <si>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</si>
  <si>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</si>
  <si>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</si>
  <si>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</si>
  <si>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</si>
  <si>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</si>
  <si>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</si>
  <si>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</si>
  <si>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</si>
  <si>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</si>
  <si>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</si>
  <si>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</si>
  <si>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</si>
  <si>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</si>
  <si>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</si>
  <si>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</si>
  <si>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</si>
  <si>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</si>
  <si>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</si>
  <si>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</si>
  <si>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</si>
  <si>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</si>
  <si>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</si>
  <si>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</si>
  <si>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</si>
  <si>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</si>
  <si>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</si>
  <si>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</si>
  <si>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</si>
  <si>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</si>
  <si>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</si>
  <si>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</si>
  <si>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</si>
  <si>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</si>
  <si>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</si>
  <si>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</si>
  <si>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</si>
  <si>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</si>
  <si>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</si>
  <si>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</si>
  <si>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</si>
  <si>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</si>
  <si>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</si>
  <si>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</si>
  <si>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</si>
  <si>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</si>
  <si>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</si>
  <si>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</si>
  <si>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</si>
  <si>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</si>
  <si>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</si>
  <si>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</si>
  <si>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</si>
  <si>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</si>
  <si>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</si>
  <si>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</si>
  <si>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</si>
  <si>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</si>
  <si>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Moderately Aggressive</t>
  </si>
  <si>
    <t>Yes</t>
  </si>
  <si>
    <t>10' x 6' under 3' fill</t>
  </si>
  <si>
    <t>one cell, no box skew, 135 deg wing walls</t>
  </si>
  <si>
    <t>New Box</t>
  </si>
  <si>
    <t>No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</si>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</sst>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267902-C49F-4392-9F08-858F7F3F4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7C7FE9-427F-4BCE-9B58-C33E52966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437DF3-BA24-498B-B72F-93E3CAB98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ED1EC-770C-49C1-8BAA-9822688FD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61CDCC-C3ED-4842-B288-D163A1555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9E8C3A-3805-4C77-ADEF-594F21262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93</v>
      </c>
      <c r="D3" s="11" t="s">
        <v>201</v>
      </c>
    </row>
    <row r="4" spans="2:12" ht="20.100000000000001" customHeight="1">
      <c r="B4" s="21" t="s">
        <v>2</v>
      </c>
      <c r="C4" s="22" t="s">
        <v>94</v>
      </c>
      <c r="D4" s="11" t="s">
        <v>198</v>
      </c>
    </row>
    <row r="5" spans="2:12" ht="39.75" customHeight="1">
      <c r="B5" s="21" t="s">
        <v>3</v>
      </c>
      <c r="C5" s="22" t="s">
        <v>3</v>
      </c>
      <c r="D5" s="12" t="s">
        <v>202</v>
      </c>
    </row>
    <row r="6" spans="2:12" ht="20.100000000000001" customHeight="1">
      <c r="B6" s="21" t="s">
        <v>4</v>
      </c>
      <c r="C6" s="22" t="s">
        <v>95</v>
      </c>
      <c r="D6" s="11" t="s">
        <v>7</v>
      </c>
    </row>
    <row r="7" spans="2:12" ht="20.100000000000001" customHeight="1">
      <c r="B7" s="21" t="s">
        <v>5</v>
      </c>
      <c r="C7" s="22" t="s">
        <v>96</v>
      </c>
      <c r="D7" s="11" t="s">
        <v>99</v>
      </c>
    </row>
    <row r="8" spans="2:12" ht="20.100000000000001" customHeight="1">
      <c r="B8" s="21" t="s">
        <v>6</v>
      </c>
      <c r="C8" s="22" t="s">
        <v>97</v>
      </c>
      <c r="D8" s="11" t="s">
        <v>7</v>
      </c>
    </row>
    <row r="9" spans="2:12" ht="20.100000000000001" customHeight="1">
      <c r="B9" s="21" t="s">
        <v>5</v>
      </c>
      <c r="C9" s="22" t="s">
        <v>98</v>
      </c>
      <c r="D9" s="11" t="s">
        <v>99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120</v>
      </c>
      <c r="L11" s="15" t="s">
        <v>121</v>
      </c>
    </row>
    <row r="12" spans="2:12" ht="20.100000000000001" customHeight="1">
      <c r="B12" s="21" t="s">
        <v>9</v>
      </c>
      <c r="C12" s="22" t="s">
        <v>10</v>
      </c>
      <c r="D12" s="6">
        <v>1</v>
      </c>
    </row>
    <row r="13" spans="2:12" ht="20.100000000000001" customHeight="1">
      <c r="B13" s="21" t="s">
        <v>27</v>
      </c>
      <c r="C13" s="22" t="s">
        <v>13</v>
      </c>
      <c r="D13" s="6">
        <v>4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10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6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75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12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12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10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10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203</v>
      </c>
      <c r="F24" s="7"/>
    </row>
    <row r="25" spans="2:6" ht="27.6">
      <c r="B25" s="21" t="s">
        <v>25</v>
      </c>
      <c r="C25" s="22" t="s">
        <v>42</v>
      </c>
      <c r="D25" s="6">
        <v>0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0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14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14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205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199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206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92</v>
      </c>
    </row>
    <row r="43" spans="2:5" ht="20.100000000000001" customHeight="1">
      <c r="B43" s="21" t="s">
        <v>70</v>
      </c>
      <c r="C43" s="22" t="s">
        <v>197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200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073" yWindow="1083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100</v>
      </c>
      <c r="H1" s="14" t="s">
        <v>120</v>
      </c>
      <c r="N1" s="15" t="s">
        <v>121</v>
      </c>
      <c r="R1" s="13" t="s">
        <v>119</v>
      </c>
    </row>
    <row r="2" spans="1:18" ht="20.100000000000001" customHeight="1">
      <c r="B2" s="29" t="s">
        <v>107</v>
      </c>
      <c r="C2" s="23" t="s">
        <v>101</v>
      </c>
      <c r="D2" s="23" t="s">
        <v>102</v>
      </c>
    </row>
    <row r="3" spans="1:18" ht="20.100000000000001" customHeight="1">
      <c r="B3" s="21" t="s">
        <v>103</v>
      </c>
      <c r="C3" s="6">
        <v>4</v>
      </c>
      <c r="D3" s="6">
        <v>12</v>
      </c>
    </row>
    <row r="4" spans="1:18" ht="20.100000000000001" customHeight="1">
      <c r="B4" s="21" t="s">
        <v>111</v>
      </c>
      <c r="C4" s="6">
        <v>6</v>
      </c>
      <c r="D4" s="6">
        <v>9</v>
      </c>
    </row>
    <row r="5" spans="1:18" ht="20.25" customHeight="1">
      <c r="B5" s="21" t="s">
        <v>108</v>
      </c>
      <c r="C5" s="6">
        <v>6</v>
      </c>
      <c r="D5" s="16">
        <v>9</v>
      </c>
    </row>
    <row r="6" spans="1:18" ht="20.100000000000001" customHeight="1">
      <c r="B6" s="21" t="s">
        <v>104</v>
      </c>
      <c r="C6" s="6">
        <v>4</v>
      </c>
      <c r="D6" s="6">
        <v>12</v>
      </c>
    </row>
    <row r="7" spans="1:18" ht="20.100000000000001" customHeight="1">
      <c r="B7" s="21" t="s">
        <v>105</v>
      </c>
      <c r="C7" s="6">
        <v>6</v>
      </c>
      <c r="D7" s="6">
        <v>12</v>
      </c>
    </row>
    <row r="8" spans="1:18" s="5" customFormat="1" ht="20.100000000000001" customHeight="1">
      <c r="A8" s="3"/>
      <c r="B8" s="21" t="s">
        <v>109</v>
      </c>
      <c r="C8" s="6">
        <v>6</v>
      </c>
      <c r="D8" s="6">
        <v>12</v>
      </c>
      <c r="E8" s="4"/>
    </row>
    <row r="9" spans="1:18" s="5" customFormat="1" ht="20.100000000000001" customHeight="1">
      <c r="A9" s="3"/>
      <c r="B9" s="21" t="s">
        <v>106</v>
      </c>
      <c r="C9" s="6"/>
      <c r="D9" s="6"/>
      <c r="E9" s="4"/>
    </row>
    <row r="10" spans="1:18" s="5" customFormat="1" ht="20.100000000000001" customHeight="1">
      <c r="A10" s="3"/>
      <c r="B10" s="21" t="s">
        <v>110</v>
      </c>
      <c r="C10" s="6">
        <v>4</v>
      </c>
      <c r="D10" s="6">
        <v>12</v>
      </c>
      <c r="E10" s="4"/>
    </row>
    <row r="11" spans="1:18" s="5" customFormat="1" ht="20.100000000000001" customHeight="1">
      <c r="A11" s="3"/>
      <c r="B11" s="10" t="s">
        <v>112</v>
      </c>
      <c r="C11" s="2"/>
      <c r="D11" s="2"/>
      <c r="E11" s="4"/>
    </row>
    <row r="12" spans="1:18" s="5" customFormat="1" ht="20.100000000000001" customHeight="1">
      <c r="A12" s="3"/>
      <c r="B12" s="29" t="s">
        <v>107</v>
      </c>
      <c r="C12" s="23" t="s">
        <v>101</v>
      </c>
      <c r="D12" s="23" t="s">
        <v>102</v>
      </c>
      <c r="E12" s="4"/>
    </row>
    <row r="13" spans="1:18" s="5" customFormat="1" ht="20.100000000000001" customHeight="1">
      <c r="A13" s="3"/>
      <c r="B13" s="21" t="s">
        <v>114</v>
      </c>
      <c r="C13" s="6">
        <v>3</v>
      </c>
      <c r="D13" s="6">
        <v>9</v>
      </c>
      <c r="E13" s="4"/>
    </row>
    <row r="14" spans="1:18" s="5" customFormat="1" ht="20.100000000000001" customHeight="1">
      <c r="A14" s="3"/>
      <c r="B14" s="21" t="s">
        <v>115</v>
      </c>
      <c r="C14" s="6">
        <v>3</v>
      </c>
      <c r="D14" s="6">
        <v>9</v>
      </c>
      <c r="E14" s="4"/>
    </row>
    <row r="15" spans="1:18" s="5" customFormat="1" ht="20.100000000000001" customHeight="1">
      <c r="A15" s="3"/>
      <c r="B15" s="21" t="s">
        <v>116</v>
      </c>
      <c r="C15" s="6">
        <v>3</v>
      </c>
      <c r="D15" s="6">
        <v>9</v>
      </c>
      <c r="E15" s="4"/>
    </row>
    <row r="16" spans="1:18" s="5" customFormat="1" ht="20.100000000000001" customHeight="1">
      <c r="A16" s="3"/>
      <c r="B16" s="21" t="s">
        <v>117</v>
      </c>
      <c r="C16" s="6">
        <v>3</v>
      </c>
      <c r="D16" s="6">
        <v>9</v>
      </c>
      <c r="E16" s="4"/>
      <c r="G16" s="5" t="s">
        <v>113</v>
      </c>
    </row>
    <row r="17" spans="1:5" s="5" customFormat="1" ht="20.100000000000001" customHeight="1">
      <c r="A17" s="3"/>
      <c r="B17" s="21" t="s">
        <v>118</v>
      </c>
      <c r="C17" s="6">
        <v>3</v>
      </c>
      <c r="D17" s="6">
        <v>12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138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122</v>
      </c>
      <c r="C3" s="22" t="s">
        <v>126</v>
      </c>
      <c r="D3" s="6">
        <v>24</v>
      </c>
      <c r="E3" s="4" t="s">
        <v>16</v>
      </c>
    </row>
    <row r="4" spans="1:5" ht="20.100000000000001" customHeight="1">
      <c r="B4" s="21" t="s">
        <v>123</v>
      </c>
      <c r="C4" s="22" t="s">
        <v>127</v>
      </c>
      <c r="D4" s="6">
        <v>12</v>
      </c>
      <c r="E4" s="4" t="s">
        <v>16</v>
      </c>
    </row>
    <row r="5" spans="1:5" ht="20.100000000000001" customHeight="1">
      <c r="B5" s="21" t="s">
        <v>124</v>
      </c>
      <c r="C5" s="22" t="s">
        <v>128</v>
      </c>
      <c r="D5" s="6">
        <v>24</v>
      </c>
      <c r="E5" s="4" t="s">
        <v>16</v>
      </c>
    </row>
    <row r="6" spans="1:5" ht="20.100000000000001" customHeight="1">
      <c r="B6" s="21" t="s">
        <v>125</v>
      </c>
      <c r="C6" s="22" t="s">
        <v>129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130</v>
      </c>
      <c r="C7" s="2"/>
      <c r="D7" s="2"/>
      <c r="E7" s="4"/>
    </row>
    <row r="8" spans="1:5" s="5" customFormat="1" ht="20.100000000000001" customHeight="1">
      <c r="A8" s="3"/>
      <c r="B8" s="29" t="s">
        <v>107</v>
      </c>
      <c r="C8" s="23" t="s">
        <v>101</v>
      </c>
      <c r="D8" s="23" t="s">
        <v>137</v>
      </c>
      <c r="E8" s="4"/>
    </row>
    <row r="9" spans="1:5" s="5" customFormat="1" ht="20.100000000000001" customHeight="1">
      <c r="A9" s="3"/>
      <c r="B9" s="32" t="s">
        <v>131</v>
      </c>
      <c r="C9" s="6">
        <v>4</v>
      </c>
      <c r="D9" s="6">
        <v>2</v>
      </c>
      <c r="E9" s="4"/>
    </row>
    <row r="10" spans="1:5" s="5" customFormat="1" ht="20.100000000000001" customHeight="1">
      <c r="A10" s="3"/>
      <c r="B10" s="32" t="s">
        <v>133</v>
      </c>
      <c r="C10" s="6">
        <v>4</v>
      </c>
      <c r="D10" s="6">
        <v>2</v>
      </c>
      <c r="E10" s="4"/>
    </row>
    <row r="11" spans="1:5" s="5" customFormat="1" ht="20.100000000000001" customHeight="1">
      <c r="A11" s="3"/>
      <c r="B11" s="32" t="s">
        <v>134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132</v>
      </c>
      <c r="C12" s="6">
        <v>4</v>
      </c>
      <c r="D12" s="6">
        <v>2</v>
      </c>
      <c r="E12" s="4"/>
    </row>
    <row r="13" spans="1:5" s="5" customFormat="1" ht="20.100000000000001" customHeight="1">
      <c r="A13" s="3"/>
      <c r="B13" s="32" t="s">
        <v>135</v>
      </c>
      <c r="C13" s="6">
        <v>4</v>
      </c>
      <c r="D13" s="6">
        <v>2</v>
      </c>
      <c r="E13" s="4"/>
    </row>
    <row r="14" spans="1:5" s="5" customFormat="1" ht="20.100000000000001" customHeight="1">
      <c r="A14" s="3"/>
      <c r="B14" s="32" t="s">
        <v>136</v>
      </c>
      <c r="C14" s="6">
        <v>3</v>
      </c>
      <c r="D14" s="6">
        <v>12</v>
      </c>
      <c r="E14" s="4" t="s">
        <v>16</v>
      </c>
    </row>
    <row r="15" spans="1:5" s="5" customFormat="1" ht="20.100000000000001" customHeight="1">
      <c r="A15" s="3"/>
      <c r="B15" s="10" t="s">
        <v>139</v>
      </c>
      <c r="C15" s="2"/>
      <c r="D15" s="2"/>
      <c r="E15" s="4"/>
    </row>
    <row r="16" spans="1:5" s="5" customFormat="1" ht="20.100000000000001" customHeight="1">
      <c r="A16" s="3"/>
      <c r="B16" s="29" t="s">
        <v>107</v>
      </c>
      <c r="C16" s="23" t="s">
        <v>101</v>
      </c>
      <c r="D16" s="23" t="s">
        <v>137</v>
      </c>
      <c r="E16" s="4"/>
    </row>
    <row r="17" spans="1:5" s="5" customFormat="1" ht="20.100000000000001" customHeight="1">
      <c r="A17" s="3"/>
      <c r="B17" s="32" t="s">
        <v>140</v>
      </c>
      <c r="C17" s="6">
        <v>6</v>
      </c>
      <c r="D17" s="6">
        <v>3</v>
      </c>
      <c r="E17" s="4"/>
    </row>
    <row r="18" spans="1:5" s="5" customFormat="1" ht="20.100000000000001" customHeight="1">
      <c r="A18" s="3"/>
      <c r="B18" s="32" t="s">
        <v>141</v>
      </c>
      <c r="C18" s="6">
        <v>6</v>
      </c>
      <c r="D18" s="6">
        <v>3</v>
      </c>
      <c r="E18" s="4"/>
    </row>
    <row r="19" spans="1:5" s="5" customFormat="1" ht="20.100000000000001" customHeight="1">
      <c r="A19" s="3"/>
      <c r="B19" s="32" t="s">
        <v>142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143</v>
      </c>
      <c r="C20" s="6">
        <v>6</v>
      </c>
      <c r="D20" s="6">
        <v>3</v>
      </c>
      <c r="E20" s="4"/>
    </row>
    <row r="21" spans="1:5" s="5" customFormat="1" ht="20.100000000000001" customHeight="1">
      <c r="A21" s="3"/>
      <c r="B21" s="32" t="s">
        <v>144</v>
      </c>
      <c r="C21" s="6">
        <v>6</v>
      </c>
      <c r="D21" s="6">
        <v>3</v>
      </c>
      <c r="E21" s="4"/>
    </row>
    <row r="22" spans="1:5" s="5" customFormat="1" ht="20.100000000000001" customHeight="1">
      <c r="A22" s="3"/>
      <c r="B22" s="32" t="s">
        <v>145</v>
      </c>
      <c r="C22" s="6">
        <v>3</v>
      </c>
      <c r="D22" s="6">
        <v>12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156</v>
      </c>
    </row>
    <row r="2" spans="2:15" ht="20.100000000000001" customHeight="1">
      <c r="B2" s="29" t="s">
        <v>155</v>
      </c>
      <c r="C2" s="23" t="s">
        <v>31</v>
      </c>
      <c r="D2" s="43" t="s">
        <v>32</v>
      </c>
      <c r="E2" s="36"/>
      <c r="F2" s="36"/>
    </row>
    <row r="3" spans="2:15" ht="27.6">
      <c r="B3" s="21" t="s">
        <v>153</v>
      </c>
      <c r="C3" s="22" t="s">
        <v>147</v>
      </c>
      <c r="D3" s="30" t="s">
        <v>158</v>
      </c>
      <c r="E3" s="17">
        <v>2</v>
      </c>
      <c r="F3" s="31" t="s">
        <v>157</v>
      </c>
    </row>
    <row r="4" spans="2:15" ht="41.4">
      <c r="B4" s="21" t="s">
        <v>154</v>
      </c>
      <c r="C4" s="22" t="s">
        <v>148</v>
      </c>
      <c r="D4" s="30" t="s">
        <v>158</v>
      </c>
      <c r="E4" s="17">
        <v>2</v>
      </c>
      <c r="F4" s="31" t="s">
        <v>157</v>
      </c>
    </row>
    <row r="5" spans="2:15" ht="20.100000000000001" customHeight="1">
      <c r="B5" s="10" t="s">
        <v>146</v>
      </c>
    </row>
    <row r="6" spans="2:15" ht="20.100000000000001" customHeight="1">
      <c r="B6" s="39" t="s">
        <v>30</v>
      </c>
      <c r="C6" s="41" t="s">
        <v>31</v>
      </c>
      <c r="D6" s="43" t="s">
        <v>32</v>
      </c>
      <c r="E6" s="36"/>
      <c r="F6" s="36"/>
      <c r="G6" s="36"/>
      <c r="H6" s="46" t="s">
        <v>165</v>
      </c>
      <c r="I6" s="47"/>
      <c r="J6" s="47"/>
      <c r="K6" s="48"/>
      <c r="L6" s="55" t="s">
        <v>194</v>
      </c>
      <c r="M6" s="56"/>
      <c r="N6" s="56"/>
      <c r="O6" s="57"/>
    </row>
    <row r="7" spans="2:15" ht="20.100000000000001" customHeight="1">
      <c r="B7" s="40"/>
      <c r="C7" s="42"/>
      <c r="D7" s="24" t="s">
        <v>178</v>
      </c>
      <c r="E7" s="24" t="s">
        <v>179</v>
      </c>
      <c r="F7" s="24" t="s">
        <v>180</v>
      </c>
      <c r="G7" s="24" t="s">
        <v>181</v>
      </c>
      <c r="H7" s="49"/>
      <c r="I7" s="50"/>
      <c r="J7" s="50"/>
      <c r="K7" s="51"/>
      <c r="L7" s="58"/>
      <c r="M7" s="59"/>
      <c r="N7" s="59"/>
      <c r="O7" s="60"/>
    </row>
    <row r="8" spans="2:15" ht="20.100000000000001" customHeight="1">
      <c r="B8" s="21" t="s">
        <v>149</v>
      </c>
      <c r="C8" s="27" t="s">
        <v>159</v>
      </c>
      <c r="D8" s="6">
        <v>135</v>
      </c>
      <c r="E8" s="6">
        <v>135</v>
      </c>
      <c r="F8" s="6">
        <v>135</v>
      </c>
      <c r="G8" s="6">
        <v>135</v>
      </c>
      <c r="H8" s="52"/>
      <c r="I8" s="53"/>
      <c r="J8" s="53"/>
      <c r="K8" s="54"/>
      <c r="L8" s="61"/>
      <c r="M8" s="62"/>
      <c r="N8" s="62"/>
      <c r="O8" s="63"/>
    </row>
    <row r="9" spans="2:15" ht="20.100000000000001" customHeight="1">
      <c r="B9" s="21" t="s">
        <v>164</v>
      </c>
      <c r="C9" s="22" t="s">
        <v>160</v>
      </c>
      <c r="D9" s="6">
        <v>8</v>
      </c>
      <c r="E9" s="6">
        <v>8</v>
      </c>
      <c r="F9" s="6">
        <v>8</v>
      </c>
      <c r="G9" s="6">
        <v>8</v>
      </c>
      <c r="H9" s="25" t="s">
        <v>178</v>
      </c>
      <c r="I9" s="25" t="s">
        <v>179</v>
      </c>
      <c r="J9" s="25" t="s">
        <v>180</v>
      </c>
      <c r="K9" s="25" t="s">
        <v>181</v>
      </c>
      <c r="L9" s="18" t="s">
        <v>178</v>
      </c>
      <c r="M9" s="18" t="s">
        <v>179</v>
      </c>
      <c r="N9" s="18" t="s">
        <v>180</v>
      </c>
      <c r="O9" s="18" t="s">
        <v>181</v>
      </c>
    </row>
    <row r="10" spans="2:15" ht="20.25" customHeight="1">
      <c r="B10" s="21" t="s">
        <v>150</v>
      </c>
      <c r="C10" s="22" t="s">
        <v>161</v>
      </c>
      <c r="D10" s="6">
        <v>0</v>
      </c>
      <c r="E10" s="6">
        <v>0</v>
      </c>
      <c r="F10" s="6">
        <v>0</v>
      </c>
      <c r="G10" s="6">
        <v>0</v>
      </c>
      <c r="H10" s="26">
        <f>IF('BoxCulvert-Data'!$D$24="Right Extension","",MAX(CEILING(L10,1),10))</f>
        <v>14</v>
      </c>
      <c r="I10" s="26">
        <f>IF('BoxCulvert-Data'!$D$24="Right Extension","",MAX(CEILING(M10,1),10))</f>
        <v>14</v>
      </c>
      <c r="J10" s="26">
        <f>IF('BoxCulvert-Data'!$D$24="Left Extension","",MAX(CEILING(N10,1),10))</f>
        <v>14</v>
      </c>
      <c r="K10" s="26">
        <f>IF('BoxCulvert-Data'!$D$24="Left Extension","",MAX(CEILING(O10,1),10))</f>
        <v>14</v>
      </c>
      <c r="L10" s="19">
        <f>IF('BoxCulvert-Data'!$D$24="Right Extension",0,D9/(1/$E$3*SIN((D8-'BoxCulvert-Data'!$D$25)/180*PI())-1/$E$4*COS((D8-'BoxCulvert-Data'!$D$25)/180*PI()))+2)</f>
        <v>13.313708498984761</v>
      </c>
      <c r="M10" s="19">
        <f>IF('BoxCulvert-Data'!$D$24="Right Extension",0,E9/(1/$E$3*SIN((E8+'BoxCulvert-Data'!$D$25)/180*PI())-1/$E$4*COS((E8+'BoxCulvert-Data'!$D$25)/180*PI()))+2)</f>
        <v>13.313708498984761</v>
      </c>
      <c r="N10" s="20">
        <f>IF('BoxCulvert-Data'!$D$24="Left Extension",0,F9/(1/$E$3*SIN((F8+'BoxCulvert-Data'!$D$26)/180*PI())-1/$E$4*COS((F8+'BoxCulvert-Data'!$D$26)/180*PI()))+2)</f>
        <v>13.313708498984761</v>
      </c>
      <c r="O10" s="20">
        <f>IF('BoxCulvert-Data'!$D$24="Left Extension",0,G9/(1/$E$3*SIN((G8-'BoxCulvert-Data'!$D$26)/180*PI())-1/$E$4*COS((G8-'BoxCulvert-Data'!$D$26)/180*PI()))+2)</f>
        <v>13.313708498984761</v>
      </c>
    </row>
    <row r="11" spans="2:15" ht="20.100000000000001" customHeight="1">
      <c r="B11" s="21" t="s">
        <v>151</v>
      </c>
      <c r="C11" s="22" t="s">
        <v>162</v>
      </c>
      <c r="D11" s="6">
        <v>0</v>
      </c>
      <c r="E11" s="6">
        <v>0</v>
      </c>
      <c r="F11" s="6">
        <v>0</v>
      </c>
      <c r="G11" s="6">
        <v>0</v>
      </c>
      <c r="H11" s="26">
        <f>IF('BoxCulvert-Data'!$D$24="Right Extension","",MAX(CEILING(L11,0.25),2))</f>
        <v>3.5</v>
      </c>
      <c r="I11" s="26">
        <f>IF('BoxCulvert-Data'!$D$24="Right Extension","",MAX(CEILING(M11,0.25),2))</f>
        <v>3.5</v>
      </c>
      <c r="J11" s="26">
        <f>IF('BoxCulvert-Data'!$D$24="Left Extension","",MAX(CEILING(N11,0.25),2))</f>
        <v>3.5</v>
      </c>
      <c r="K11" s="26">
        <f>IF('BoxCulvert-Data'!$D$24="Left Extension","",MAX(CEILING(O11,0.25),2))</f>
        <v>3.5</v>
      </c>
      <c r="L11" s="19">
        <f>IF('BoxCulvert-Data'!$D$24="Right Extension",0,D9+L10*COS((D8-'BoxCulvert-Data'!$D$25)/180*PI())*1/$E$4)</f>
        <v>3.292893218813453</v>
      </c>
      <c r="M11" s="19">
        <f>IF('BoxCulvert-Data'!$D$24="Right Extension",0,E9+M10*COS((E8+'BoxCulvert-Data'!$D$25)/180*PI())*1/$E$4)</f>
        <v>3.292893218813453</v>
      </c>
      <c r="N11" s="20">
        <f>IF('BoxCulvert-Data'!$D$24="Left Extension",0,F9+N10*COS((F8+'BoxCulvert-Data'!$D$26)/180*PI())*1/$E$4)</f>
        <v>3.292893218813453</v>
      </c>
      <c r="O11" s="20">
        <f>IF('BoxCulvert-Data'!$D$24="Left Extension",0,G9+O10*COS((G8-'BoxCulvert-Data'!$D$26)/180*PI())*1/$E$4)</f>
        <v>3.292893218813453</v>
      </c>
    </row>
    <row r="12" spans="2:15" ht="20.100000000000001" customHeight="1">
      <c r="B12" s="21" t="s">
        <v>152</v>
      </c>
      <c r="C12" s="28" t="s">
        <v>163</v>
      </c>
      <c r="D12" s="6">
        <v>0</v>
      </c>
      <c r="E12" s="6">
        <v>0</v>
      </c>
      <c r="F12" s="6">
        <v>0</v>
      </c>
      <c r="G12" s="6">
        <v>0</v>
      </c>
      <c r="H12" s="34">
        <f>IF('BoxCulvert-Data'!$D$24="Right Extension","",ATAN(1/$E$4)*SIN((D8-'BoxCulvert-Data'!$D$25)/180*PI())/PI()*180)</f>
        <v>18.784327829879523</v>
      </c>
      <c r="I12" s="34">
        <f>IF('BoxCulvert-Data'!$D$24="Right Extension","",ATAN(1/$E$4)*SIN((E8+'BoxCulvert-Data'!$D$25)/180*PI())/PI()*180)</f>
        <v>18.784327829879523</v>
      </c>
      <c r="J12" s="34">
        <f>IF('BoxCulvert-Data'!$D$24="Left Extension","",ATAN(1/$E$4)*SIN((F8+'BoxCulvert-Data'!$D$26)/180*PI())/PI()*180)</f>
        <v>18.784327829879523</v>
      </c>
      <c r="K12" s="34">
        <f>IF('BoxCulvert-Data'!$D$24="Left Extension","",ATAN(1/$E$4)*SIN((G8-'BoxCulvert-Data'!$D$26)/180*PI())/PI()*180)</f>
        <v>18.784327829879523</v>
      </c>
    </row>
    <row r="13" spans="2:15" ht="20.100000000000001" customHeight="1">
      <c r="B13" s="10" t="s">
        <v>166</v>
      </c>
    </row>
    <row r="14" spans="2:15" ht="20.100000000000001" customHeight="1">
      <c r="B14" s="39" t="s">
        <v>30</v>
      </c>
      <c r="C14" s="41" t="s">
        <v>31</v>
      </c>
      <c r="D14" s="43" t="s">
        <v>32</v>
      </c>
      <c r="E14" s="36"/>
      <c r="F14" s="36"/>
      <c r="G14" s="36"/>
    </row>
    <row r="15" spans="2:15" ht="20.100000000000001" customHeight="1">
      <c r="B15" s="40"/>
      <c r="C15" s="42"/>
      <c r="D15" s="24" t="s">
        <v>178</v>
      </c>
      <c r="E15" s="24" t="s">
        <v>179</v>
      </c>
      <c r="F15" s="24" t="s">
        <v>180</v>
      </c>
      <c r="G15" s="24" t="s">
        <v>181</v>
      </c>
    </row>
    <row r="16" spans="2:15" ht="20.100000000000001" customHeight="1">
      <c r="B16" s="21" t="s">
        <v>167</v>
      </c>
      <c r="C16" s="22" t="s">
        <v>168</v>
      </c>
      <c r="D16" s="6">
        <v>8</v>
      </c>
      <c r="E16" s="6">
        <v>8</v>
      </c>
      <c r="F16" s="6">
        <v>8</v>
      </c>
      <c r="G16" s="6">
        <v>8</v>
      </c>
    </row>
    <row r="17" spans="2:11" ht="20.100000000000001" customHeight="1">
      <c r="B17" s="21" t="s">
        <v>169</v>
      </c>
      <c r="C17" s="22" t="s">
        <v>170</v>
      </c>
      <c r="D17" s="6">
        <v>10</v>
      </c>
      <c r="E17" s="6">
        <v>10</v>
      </c>
      <c r="F17" s="6">
        <v>10</v>
      </c>
      <c r="G17" s="6">
        <v>10</v>
      </c>
    </row>
    <row r="18" spans="2:11" ht="20.100000000000001" customHeight="1">
      <c r="B18" s="21" t="s">
        <v>171</v>
      </c>
      <c r="C18" s="22" t="s">
        <v>173</v>
      </c>
      <c r="D18" s="6">
        <v>2</v>
      </c>
      <c r="E18" s="6">
        <v>2</v>
      </c>
      <c r="F18" s="6">
        <v>2</v>
      </c>
      <c r="G18" s="6">
        <v>2</v>
      </c>
    </row>
    <row r="19" spans="2:11" ht="20.100000000000001" customHeight="1">
      <c r="B19" s="21" t="s">
        <v>172</v>
      </c>
      <c r="C19" s="22" t="s">
        <v>174</v>
      </c>
      <c r="D19" s="6">
        <v>10</v>
      </c>
      <c r="E19" s="6">
        <v>10</v>
      </c>
      <c r="F19" s="6">
        <v>10</v>
      </c>
      <c r="G19" s="6">
        <v>10</v>
      </c>
    </row>
    <row r="20" spans="2:11" ht="20.100000000000001" customHeight="1">
      <c r="B20" s="10" t="s">
        <v>175</v>
      </c>
    </row>
    <row r="21" spans="2:11" ht="20.100000000000001" customHeight="1">
      <c r="B21" s="37" t="s">
        <v>176</v>
      </c>
      <c r="C21" s="38"/>
      <c r="D21" s="38"/>
      <c r="E21" s="38"/>
      <c r="F21" s="38"/>
      <c r="G21" s="6" t="s">
        <v>204</v>
      </c>
    </row>
    <row r="22" spans="2:11" ht="20.100000000000001" customHeight="1">
      <c r="B22" s="10" t="s">
        <v>177</v>
      </c>
    </row>
    <row r="23" spans="2:11" ht="20.100000000000001" customHeight="1">
      <c r="B23" s="37" t="s">
        <v>30</v>
      </c>
      <c r="C23" s="35" t="s">
        <v>107</v>
      </c>
      <c r="D23" s="35" t="s">
        <v>178</v>
      </c>
      <c r="E23" s="36"/>
      <c r="F23" s="35" t="s">
        <v>179</v>
      </c>
      <c r="G23" s="36"/>
      <c r="H23" s="35" t="s">
        <v>180</v>
      </c>
      <c r="I23" s="36"/>
      <c r="J23" s="35" t="s">
        <v>181</v>
      </c>
      <c r="K23" s="36"/>
    </row>
    <row r="24" spans="2:11" ht="20.100000000000001" customHeight="1">
      <c r="B24" s="44"/>
      <c r="C24" s="45"/>
      <c r="D24" s="23" t="s">
        <v>192</v>
      </c>
      <c r="E24" s="23" t="s">
        <v>193</v>
      </c>
      <c r="F24" s="23" t="s">
        <v>192</v>
      </c>
      <c r="G24" s="23" t="s">
        <v>193</v>
      </c>
      <c r="H24" s="23" t="s">
        <v>192</v>
      </c>
      <c r="I24" s="23" t="s">
        <v>193</v>
      </c>
      <c r="J24" s="23" t="s">
        <v>192</v>
      </c>
      <c r="K24" s="23" t="s">
        <v>193</v>
      </c>
    </row>
    <row r="25" spans="2:11" ht="20.100000000000001" customHeight="1">
      <c r="B25" s="21" t="s">
        <v>182</v>
      </c>
      <c r="C25" s="22" t="s">
        <v>184</v>
      </c>
      <c r="D25" s="6">
        <v>3</v>
      </c>
      <c r="E25" s="6">
        <v>10</v>
      </c>
      <c r="F25" s="6">
        <v>3</v>
      </c>
      <c r="G25" s="6">
        <v>10</v>
      </c>
      <c r="H25" s="6">
        <v>3</v>
      </c>
      <c r="I25" s="6">
        <v>10</v>
      </c>
      <c r="J25" s="6">
        <v>3</v>
      </c>
      <c r="K25" s="6">
        <v>10</v>
      </c>
    </row>
    <row r="26" spans="2:11" ht="20.100000000000001" customHeight="1">
      <c r="B26" s="21" t="s">
        <v>183</v>
      </c>
      <c r="C26" s="22" t="s">
        <v>185</v>
      </c>
      <c r="D26" s="6">
        <v>3</v>
      </c>
      <c r="E26" s="6">
        <v>12</v>
      </c>
      <c r="F26" s="6">
        <v>3</v>
      </c>
      <c r="G26" s="6">
        <v>12</v>
      </c>
      <c r="H26" s="6">
        <v>3</v>
      </c>
      <c r="I26" s="6">
        <v>12</v>
      </c>
      <c r="J26" s="6">
        <v>3</v>
      </c>
      <c r="K26" s="6">
        <v>12</v>
      </c>
    </row>
    <row r="27" spans="2:11" ht="20.100000000000001" customHeight="1">
      <c r="B27" s="21" t="s">
        <v>195</v>
      </c>
      <c r="C27" s="22" t="s">
        <v>186</v>
      </c>
      <c r="D27" s="6">
        <v>3</v>
      </c>
      <c r="E27" s="6">
        <v>12</v>
      </c>
      <c r="F27" s="6">
        <v>3</v>
      </c>
      <c r="G27" s="6">
        <v>12</v>
      </c>
      <c r="H27" s="6">
        <v>3</v>
      </c>
      <c r="I27" s="6">
        <v>12</v>
      </c>
      <c r="J27" s="6">
        <v>3</v>
      </c>
      <c r="K27" s="6">
        <v>12</v>
      </c>
    </row>
    <row r="28" spans="2:11" ht="20.100000000000001" customHeight="1">
      <c r="B28" s="21" t="s">
        <v>187</v>
      </c>
      <c r="C28" s="22" t="s">
        <v>189</v>
      </c>
      <c r="D28" s="6">
        <v>3</v>
      </c>
      <c r="E28" s="6">
        <v>12</v>
      </c>
      <c r="F28" s="6">
        <v>3</v>
      </c>
      <c r="G28" s="6">
        <v>12</v>
      </c>
      <c r="H28" s="6">
        <v>3</v>
      </c>
      <c r="I28" s="6">
        <v>12</v>
      </c>
      <c r="J28" s="6">
        <v>3</v>
      </c>
      <c r="K28" s="6">
        <v>12</v>
      </c>
    </row>
    <row r="29" spans="2:11" ht="20.100000000000001" customHeight="1">
      <c r="B29" s="21" t="s">
        <v>188</v>
      </c>
      <c r="C29" s="22" t="s">
        <v>190</v>
      </c>
      <c r="D29" s="6">
        <v>3</v>
      </c>
      <c r="E29" s="6">
        <v>12</v>
      </c>
      <c r="F29" s="6">
        <v>3</v>
      </c>
      <c r="G29" s="6">
        <v>12</v>
      </c>
      <c r="H29" s="6">
        <v>3</v>
      </c>
      <c r="I29" s="6">
        <v>12</v>
      </c>
      <c r="J29" s="6">
        <v>3</v>
      </c>
      <c r="K29" s="6">
        <v>12</v>
      </c>
    </row>
    <row r="30" spans="2:11" ht="20.100000000000001" customHeight="1">
      <c r="B30" s="21" t="s">
        <v>196</v>
      </c>
      <c r="C30" s="22" t="s">
        <v>191</v>
      </c>
      <c r="D30" s="6">
        <v>3</v>
      </c>
      <c r="E30" s="6">
        <v>12</v>
      </c>
      <c r="F30" s="6">
        <v>3</v>
      </c>
      <c r="G30" s="6">
        <v>12</v>
      </c>
      <c r="H30" s="6">
        <v>3</v>
      </c>
      <c r="I30" s="6">
        <v>12</v>
      </c>
      <c r="J30" s="6">
        <v>3</v>
      </c>
      <c r="K30" s="6">
        <v>12</v>
      </c>
    </row>
  </sheetData>
  <mergeCells count="16">
    <mergeCell ref="B6:B7"/>
    <mergeCell ref="H6:K8"/>
    <mergeCell ref="L6:O8"/>
    <mergeCell ref="D2:F2"/>
    <mergeCell ref="D6:G6"/>
    <mergeCell ref="C6:C7"/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2024-09-06T19:33:22Z</dcterms:modified>
</cp:coreProperties>
</file>