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FDOT Structures\Programs\2024-09-01 Release\BoxCulvertV6.0-Prime10\Data\"/>
    </mc:Choice>
  </mc:AlternateContent>
  <xr:revisionPtr revIDLastSave="0" documentId="13_ncr:1_{C3C114D1-DAC6-406A-839A-82E5D98F520C}" xr6:coauthVersionLast="47" xr6:coauthVersionMax="47" xr10:uidLastSave="{00000000-0000-0000-0000-000000000000}"/>
  <bookViews>
    <workbookView xWindow="28680" yWindow="630" windowWidth="15600" windowHeight="18840" xr2:uid="{6EE1F8F2-36BE-4080-B002-30EAF4AFC11D}"/>
  </bookViews>
  <sheets>
    <sheet name="BoxCulvert-Data" sheetId="2" r:id="rId1"/>
    <sheet name="Box-Reinf" sheetId="3" r:id="rId2"/>
    <sheet name="CutoffWallHeadWall-Reinf" sheetId="5" r:id="rId3"/>
    <sheet name="Wingwall-Geometry-Reinf" sheetId="8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10" i="8" l="1"/>
  <c r="K12" i="8"/>
  <c r="J12" i="8"/>
  <c r="I12" i="8"/>
  <c r="I11" i="8"/>
  <c r="I10" i="8"/>
  <c r="H12" i="8"/>
  <c r="H11" i="8"/>
  <c r="M11" i="8"/>
  <c r="L11" i="8"/>
  <c r="O10" i="8"/>
  <c r="K10" i="8" s="1"/>
  <c r="N10" i="8"/>
  <c r="N11" i="8" s="1"/>
  <c r="J11" i="8" s="1"/>
  <c r="M10" i="8"/>
  <c r="L10" i="8"/>
  <c r="J10" i="8" l="1"/>
  <c r="O11" i="8"/>
  <c r="K11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3" authorId="0" shapeId="0" xr:uid="{8DA17525-D6B7-4323-A9F0-8F9B3F34CF6D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  <comment ref="D5" authorId="0" shapeId="0" xr:uid="{F37E14E7-2042-48B3-BC2B-1F2B53A8F6BC}">
      <text>
        <r>
          <rPr>
            <sz val="9"/>
            <color indexed="81"/>
            <rFont val="Tahoma"/>
            <family val="2"/>
          </rPr>
          <t xml:space="preserve">Height of Cutoff Wall includes the thickness of the bottom slab. 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Wan, Ge</author>
  </authors>
  <commentList>
    <comment ref="D6" authorId="0" shapeId="0" xr:uid="{EC682707-7B95-4208-8067-4CB444A78885}">
      <text>
        <r>
          <rPr>
            <sz val="9"/>
            <color indexed="81"/>
            <rFont val="Tahoma"/>
            <charset val="1"/>
          </rPr>
          <t>Input 0 to use the default values</t>
        </r>
      </text>
    </comment>
  </commentList>
</comments>
</file>

<file path=xl/sharedStrings.xml><?xml version="1.0" encoding="utf-8"?>
<sst xmlns="http://schemas.openxmlformats.org/spreadsheetml/2006/main" count="305" uniqueCount="206">
  <si>
    <t>Project Information</t>
  </si>
  <si>
    <t>Project Name/Location</t>
  </si>
  <si>
    <t>Project/Structure/Bridge No.</t>
  </si>
  <si>
    <t>Comment</t>
  </si>
  <si>
    <t>Designed By</t>
  </si>
  <si>
    <t>Date</t>
  </si>
  <si>
    <t>Checked By</t>
  </si>
  <si>
    <t>Design Example</t>
  </si>
  <si>
    <t>Geometry and Box Dimensions</t>
  </si>
  <si>
    <t>Number of cells</t>
  </si>
  <si>
    <t>NoOfCells</t>
  </si>
  <si>
    <t>opening width of cell</t>
  </si>
  <si>
    <t>opening height of cell</t>
  </si>
  <si>
    <t>Depth</t>
  </si>
  <si>
    <t>length of culvert along centerline</t>
  </si>
  <si>
    <t>ft</t>
  </si>
  <si>
    <t>in</t>
  </si>
  <si>
    <t>Extension</t>
  </si>
  <si>
    <t>deg</t>
  </si>
  <si>
    <t>Head</t>
  </si>
  <si>
    <t>water head at top of opening (typically = 0.0 feet)</t>
  </si>
  <si>
    <t>top slab thickness (8 inch min.) [SDG 3.15.6]</t>
  </si>
  <si>
    <t xml:space="preserve">bottom slab thickness (8 inch min.) </t>
  </si>
  <si>
    <t xml:space="preserve">exterior wall thickness (8 inch min.) </t>
  </si>
  <si>
    <t xml:space="preserve">interior wall thickness (8 inch min.) </t>
  </si>
  <si>
    <t xml:space="preserve">box skew at left end (Box skew angles measured from square, counterclockwise positive) </t>
  </si>
  <si>
    <t>box skew at right end (Box skew angles measured from square, counterclockwise positive)</t>
  </si>
  <si>
    <t>distance from top of opening to surface</t>
  </si>
  <si>
    <t>top slab haunch dimensions (default 2 inches per Standard Plans 400-289)</t>
  </si>
  <si>
    <t>bottom slab haunch dimensions (default 2 inches per Standard Plans 400-289)</t>
  </si>
  <si>
    <t>Discription</t>
  </si>
  <si>
    <t>Variable</t>
  </si>
  <si>
    <t>User Inputs</t>
  </si>
  <si>
    <r>
      <t>W</t>
    </r>
    <r>
      <rPr>
        <vertAlign val="subscript"/>
        <sz val="10"/>
        <color theme="1"/>
        <rFont val="Calibri"/>
        <family val="2"/>
        <scheme val="minor"/>
      </rPr>
      <t>c</t>
    </r>
  </si>
  <si>
    <r>
      <t>H</t>
    </r>
    <r>
      <rPr>
        <vertAlign val="subscript"/>
        <sz val="10"/>
        <color theme="1"/>
        <rFont val="Calibri"/>
        <family val="2"/>
        <scheme val="minor"/>
      </rPr>
      <t>c</t>
    </r>
  </si>
  <si>
    <r>
      <t>L</t>
    </r>
    <r>
      <rPr>
        <vertAlign val="subscript"/>
        <sz val="10"/>
        <color theme="1"/>
        <rFont val="Calibri"/>
        <family val="2"/>
        <scheme val="minor"/>
      </rPr>
      <t>c</t>
    </r>
  </si>
  <si>
    <r>
      <t>T</t>
    </r>
    <r>
      <rPr>
        <vertAlign val="subscript"/>
        <sz val="10"/>
        <color theme="1"/>
        <rFont val="Calibri"/>
        <family val="2"/>
        <scheme val="minor"/>
      </rPr>
      <t>t</t>
    </r>
  </si>
  <si>
    <r>
      <t>T</t>
    </r>
    <r>
      <rPr>
        <vertAlign val="subscript"/>
        <sz val="10"/>
        <color theme="1"/>
        <rFont val="Calibri"/>
        <family val="2"/>
        <scheme val="minor"/>
      </rPr>
      <t>b</t>
    </r>
  </si>
  <si>
    <r>
      <t>T</t>
    </r>
    <r>
      <rPr>
        <vertAlign val="subscript"/>
        <sz val="10"/>
        <color theme="1"/>
        <rFont val="Calibri"/>
        <family val="2"/>
        <scheme val="minor"/>
      </rPr>
      <t>w</t>
    </r>
  </si>
  <si>
    <r>
      <t>T</t>
    </r>
    <r>
      <rPr>
        <vertAlign val="subscript"/>
        <sz val="10"/>
        <color theme="1"/>
        <rFont val="Calibri"/>
        <family val="2"/>
        <scheme val="minor"/>
      </rPr>
      <t>i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</si>
  <si>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t</t>
    </r>
  </si>
  <si>
    <r>
      <t>Haunch</t>
    </r>
    <r>
      <rPr>
        <vertAlign val="subscript"/>
        <sz val="10"/>
        <color theme="1"/>
        <rFont val="Calibri"/>
        <family val="2"/>
        <scheme val="minor"/>
      </rPr>
      <t>b</t>
    </r>
  </si>
  <si>
    <r>
      <t>Skew</t>
    </r>
    <r>
      <rPr>
        <vertAlign val="subscript"/>
        <sz val="10"/>
        <color theme="1"/>
        <rFont val="Calibri"/>
        <family val="2"/>
        <scheme val="minor"/>
      </rPr>
      <t>box</t>
    </r>
  </si>
  <si>
    <t>construction type:</t>
  </si>
  <si>
    <t>left headwall height</t>
  </si>
  <si>
    <t>left headwall width</t>
  </si>
  <si>
    <t>right headwall height</t>
  </si>
  <si>
    <t>right headwall width</t>
  </si>
  <si>
    <r>
      <t>H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</si>
  <si>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</si>
  <si>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hw.right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</si>
  <si>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hw.right</t>
    </r>
  </si>
  <si>
    <t>Material Properties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</si>
  <si>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soil</t>
    </r>
  </si>
  <si>
    <t>soil friction angle</t>
  </si>
  <si>
    <t>F</t>
  </si>
  <si>
    <t>modulus of subgrade reaction</t>
  </si>
  <si>
    <t>nominal bearing capacity</t>
  </si>
  <si>
    <r>
      <t>K</t>
    </r>
    <r>
      <rPr>
        <vertAlign val="subscript"/>
        <sz val="10"/>
        <color theme="1"/>
        <rFont val="Calibri"/>
        <family val="2"/>
        <scheme val="minor"/>
      </rPr>
      <t>s</t>
    </r>
  </si>
  <si>
    <r>
      <t>q</t>
    </r>
    <r>
      <rPr>
        <vertAlign val="subscript"/>
        <sz val="10"/>
        <color theme="1"/>
        <rFont val="Calibri"/>
        <family val="2"/>
        <scheme val="minor"/>
      </rPr>
      <t>nom</t>
    </r>
  </si>
  <si>
    <t>environmental class [SDG 1.3]</t>
  </si>
  <si>
    <t>Env</t>
  </si>
  <si>
    <t>pcf</t>
  </si>
  <si>
    <t>psf</t>
  </si>
  <si>
    <t>user defined concrete strength (input 0 to use the default)</t>
  </si>
  <si>
    <t>ksi</t>
  </si>
  <si>
    <r>
      <t>f</t>
    </r>
    <r>
      <rPr>
        <vertAlign val="subscript"/>
        <sz val="10"/>
        <color theme="1"/>
        <rFont val="Calibri"/>
        <family val="2"/>
        <scheme val="minor"/>
      </rPr>
      <t>c.user</t>
    </r>
  </si>
  <si>
    <t>reinforcing type</t>
  </si>
  <si>
    <r>
      <rPr>
        <sz val="10"/>
        <color theme="1"/>
        <rFont val="Symbol"/>
        <family val="1"/>
        <charset val="2"/>
      </rPr>
      <t>g</t>
    </r>
    <r>
      <rPr>
        <vertAlign val="subscript"/>
        <sz val="10"/>
        <color theme="1"/>
        <rFont val="Calibri"/>
        <family val="2"/>
        <scheme val="minor"/>
      </rPr>
      <t>conc</t>
    </r>
  </si>
  <si>
    <t>ReinfType</t>
  </si>
  <si>
    <t>reinforcing yield strength</t>
  </si>
  <si>
    <t>reinforcing elastic modulus</t>
  </si>
  <si>
    <r>
      <t>E</t>
    </r>
    <r>
      <rPr>
        <vertAlign val="subscript"/>
        <sz val="10"/>
        <color theme="1"/>
        <rFont val="Calibri"/>
        <family val="2"/>
        <scheme val="minor"/>
      </rPr>
      <t>reinf</t>
    </r>
  </si>
  <si>
    <r>
      <t xml:space="preserve">Construction Vehicle Load (optional) </t>
    </r>
    <r>
      <rPr>
        <i/>
        <sz val="10"/>
        <color rgb="FF0000FF"/>
        <rFont val="Calibri"/>
        <family val="2"/>
        <scheme val="minor"/>
      </rPr>
      <t>Applies wheel load assuming no soil cover</t>
    </r>
  </si>
  <si>
    <t>construction wheel loads 1</t>
  </si>
  <si>
    <t>construction wheel loads 2</t>
  </si>
  <si>
    <t>construction wheel loads 3</t>
  </si>
  <si>
    <t>kip</t>
  </si>
  <si>
    <t>spacing between axles 1 and 2</t>
  </si>
  <si>
    <t>spacing between axles 2 and 3</t>
  </si>
  <si>
    <t>ConWheel1</t>
  </si>
  <si>
    <t>ConAxleSpacing1</t>
  </si>
  <si>
    <t>ConWheel2</t>
  </si>
  <si>
    <t>ConWheel3</t>
  </si>
  <si>
    <t>ConAxleSpacing2</t>
  </si>
  <si>
    <t>Headwall Loads</t>
  </si>
  <si>
    <r>
      <t>Headwall Dimensions</t>
    </r>
    <r>
      <rPr>
        <i/>
        <sz val="10"/>
        <color rgb="FF0000FF"/>
        <rFont val="Calibri"/>
        <family val="2"/>
        <scheme val="minor"/>
      </rPr>
      <t xml:space="preserve"> (headwall exceeding 2 feet above the top slab is beyond the intent of this program)</t>
    </r>
  </si>
  <si>
    <t>additional dead load if a barrier is located on top of the headwall</t>
  </si>
  <si>
    <t>set whether a line of truck wheels  is considered as a loading</t>
  </si>
  <si>
    <r>
      <t>BarrierDL</t>
    </r>
    <r>
      <rPr>
        <vertAlign val="subscript"/>
        <sz val="10"/>
        <color theme="1"/>
        <rFont val="Calibri"/>
        <family val="2"/>
        <scheme val="minor"/>
      </rPr>
      <t>hw</t>
    </r>
  </si>
  <si>
    <r>
      <t>ConsiderLL</t>
    </r>
    <r>
      <rPr>
        <vertAlign val="subscript"/>
        <sz val="10"/>
        <color theme="1"/>
        <rFont val="Calibri"/>
        <family val="2"/>
        <scheme val="minor"/>
      </rPr>
      <t>hw</t>
    </r>
  </si>
  <si>
    <t>klf</t>
  </si>
  <si>
    <t>No</t>
  </si>
  <si>
    <t>Extremely Aggressive</t>
  </si>
  <si>
    <t>Right Extension</t>
  </si>
  <si>
    <t>ProjectName</t>
  </si>
  <si>
    <t>ProjectNo</t>
  </si>
  <si>
    <t>DesignBy</t>
  </si>
  <si>
    <t>DesignDate</t>
  </si>
  <si>
    <t>CheckBy</t>
  </si>
  <si>
    <t>CheckDate</t>
  </si>
  <si>
    <t>06/01/2023</t>
  </si>
  <si>
    <t>Box Transverse Reinforcing</t>
  </si>
  <si>
    <t>Bar Size</t>
  </si>
  <si>
    <t>Bar Spacing (in)</t>
  </si>
  <si>
    <t>D101</t>
  </si>
  <si>
    <t>D104</t>
  </si>
  <si>
    <t>D105</t>
  </si>
  <si>
    <t>D107</t>
  </si>
  <si>
    <t>Bar Designation</t>
  </si>
  <si>
    <t>D103</t>
  </si>
  <si>
    <t>D106</t>
  </si>
  <si>
    <t>D108</t>
  </si>
  <si>
    <t>D102</t>
  </si>
  <si>
    <t>Box Longitudinal Reinforcing</t>
  </si>
  <si>
    <t xml:space="preserve"> </t>
  </si>
  <si>
    <t>D109</t>
  </si>
  <si>
    <t>D110</t>
  </si>
  <si>
    <t>D111</t>
  </si>
  <si>
    <t>D112</t>
  </si>
  <si>
    <t>D113, 114, 115…</t>
  </si>
  <si>
    <t>Help on C-I-P Box Reinforcing</t>
  </si>
  <si>
    <t>Single-Cell Boxes</t>
  </si>
  <si>
    <t>Multi-Cell Boxes</t>
  </si>
  <si>
    <t>left cutoff wall height</t>
  </si>
  <si>
    <t>left cutoff wall width</t>
  </si>
  <si>
    <t>right cutoff wall height</t>
  </si>
  <si>
    <t>right cutoff wall width</t>
  </si>
  <si>
    <r>
      <t>H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</si>
  <si>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cw.left</t>
    </r>
  </si>
  <si>
    <r>
      <t>H</t>
    </r>
    <r>
      <rPr>
        <vertAlign val="subscript"/>
        <sz val="10"/>
        <color theme="1"/>
        <rFont val="Calibri"/>
        <family val="2"/>
        <scheme val="minor"/>
      </rPr>
      <t>cw.right</t>
    </r>
  </si>
  <si>
    <r>
      <t>B</t>
    </r>
    <r>
      <rPr>
        <vertAlign val="subscript"/>
        <sz val="10"/>
        <color theme="1"/>
        <rFont val="Calibri"/>
        <family val="2"/>
        <scheme val="minor"/>
      </rPr>
      <t>cw.right</t>
    </r>
  </si>
  <si>
    <t>Cutoff wall Reinforcing</t>
  </si>
  <si>
    <t>left cutoff wall - Bars 807</t>
  </si>
  <si>
    <t>right cutoff wall - Bars 810</t>
  </si>
  <si>
    <t>left cutoff wall - Bars 808</t>
  </si>
  <si>
    <t>left cutoff wall - Bars 809</t>
  </si>
  <si>
    <t>right cutoff wall - Bars 811</t>
  </si>
  <si>
    <t>right cutoff wall - Bars 812</t>
  </si>
  <si>
    <t># of Bars or Bar Spacing</t>
  </si>
  <si>
    <r>
      <t>Cutoff wall Dimensions</t>
    </r>
    <r>
      <rPr>
        <i/>
        <sz val="10"/>
        <color rgb="FF0000FF"/>
        <rFont val="Calibri"/>
        <family val="2"/>
        <scheme val="minor"/>
      </rPr>
      <t xml:space="preserve"> (cutoff wall exceeding 2 feet below the bottom slab is beyond the intent of this program)</t>
    </r>
  </si>
  <si>
    <t>Headwall Reinforcing</t>
  </si>
  <si>
    <t>left headwall - Bars 801</t>
  </si>
  <si>
    <t>left headwall - Bars 802</t>
  </si>
  <si>
    <t>left headwall - Bars 803</t>
  </si>
  <si>
    <t>right headwall - Bars 804</t>
  </si>
  <si>
    <t>right headwall - Bars 805</t>
  </si>
  <si>
    <t>right headwall - Bars 806</t>
  </si>
  <si>
    <t>Wingwall Dimensions</t>
  </si>
  <si>
    <t>EmbankmentSlope</t>
  </si>
  <si>
    <t>SideSlope</t>
  </si>
  <si>
    <t>Wingwall angles</t>
  </si>
  <si>
    <t>Wingwall length</t>
  </si>
  <si>
    <t>Height at end</t>
  </si>
  <si>
    <t>Slope of backfill behind wingwall</t>
  </si>
  <si>
    <t xml:space="preserve"> slope of the soil below the top of the wingwall</t>
  </si>
  <si>
    <t>slope of the soil that goes downward perpendicular to the top of the headwall</t>
  </si>
  <si>
    <t xml:space="preserve">Discription </t>
  </si>
  <si>
    <r>
      <t>Soil Slopes</t>
    </r>
    <r>
      <rPr>
        <i/>
        <sz val="10"/>
        <color rgb="FF0000FF"/>
        <rFont val="Calibri"/>
        <family val="2"/>
        <scheme val="minor"/>
      </rPr>
      <t xml:space="preserve"> (used to calculate the default wingwall dimensions)</t>
    </r>
  </si>
  <si>
    <t>runs</t>
  </si>
  <si>
    <t>1 rise /</t>
  </si>
  <si>
    <r>
      <t>q</t>
    </r>
    <r>
      <rPr>
        <sz val="10"/>
        <color theme="1"/>
        <rFont val="Calibri"/>
        <family val="2"/>
        <scheme val="minor"/>
      </rPr>
      <t xml:space="preserve"> (deg)</t>
    </r>
  </si>
  <si>
    <r>
      <t>H</t>
    </r>
    <r>
      <rPr>
        <vertAlign val="subscript"/>
        <sz val="10"/>
        <color theme="1"/>
        <rFont val="Calibri"/>
        <family val="2"/>
        <scheme val="minor"/>
      </rPr>
      <t>start</t>
    </r>
    <r>
      <rPr>
        <sz val="10"/>
        <color theme="1"/>
        <rFont val="Calibri"/>
        <family val="2"/>
        <scheme val="minor"/>
      </rPr>
      <t xml:space="preserve"> (ft)</t>
    </r>
  </si>
  <si>
    <r>
      <t>L</t>
    </r>
    <r>
      <rPr>
        <vertAlign val="subscript"/>
        <sz val="10"/>
        <color theme="1"/>
        <rFont val="Calibri"/>
        <family val="2"/>
        <scheme val="minor"/>
      </rPr>
      <t>ww</t>
    </r>
    <r>
      <rPr>
        <sz val="10"/>
        <color theme="1"/>
        <rFont val="Calibri"/>
        <family val="2"/>
        <scheme val="minor"/>
      </rPr>
      <t xml:space="preserve"> (ft)</t>
    </r>
  </si>
  <si>
    <r>
      <t>H</t>
    </r>
    <r>
      <rPr>
        <vertAlign val="subscript"/>
        <sz val="10"/>
        <color theme="1"/>
        <rFont val="Calibri"/>
        <family val="2"/>
        <scheme val="minor"/>
      </rPr>
      <t>end</t>
    </r>
    <r>
      <rPr>
        <sz val="10"/>
        <color theme="1"/>
        <rFont val="Calibri"/>
        <family val="2"/>
        <scheme val="minor"/>
      </rPr>
      <t xml:space="preserve"> (ft)</t>
    </r>
  </si>
  <si>
    <r>
      <t>b</t>
    </r>
    <r>
      <rPr>
        <sz val="10"/>
        <color theme="1"/>
        <rFont val="Calibri"/>
        <family val="2"/>
        <scheme val="minor"/>
      </rPr>
      <t xml:space="preserve"> (deg)</t>
    </r>
  </si>
  <si>
    <r>
      <t xml:space="preserve">Height at start (typically </t>
    </r>
    <r>
      <rPr>
        <sz val="10"/>
        <rFont val="Calibri"/>
        <family val="2"/>
        <scheme val="minor"/>
      </rPr>
      <t>H</t>
    </r>
    <r>
      <rPr>
        <vertAlign val="subscript"/>
        <sz val="10"/>
        <rFont val="Calibri"/>
        <family val="2"/>
        <scheme val="minor"/>
      </rPr>
      <t>c</t>
    </r>
    <r>
      <rPr>
        <sz val="10"/>
        <rFont val="Calibri"/>
        <family val="2"/>
        <scheme val="minor"/>
      </rPr>
      <t>+H</t>
    </r>
    <r>
      <rPr>
        <vertAlign val="subscript"/>
        <sz val="10"/>
        <rFont val="Calibri"/>
        <family val="2"/>
        <scheme val="minor"/>
      </rPr>
      <t>hw</t>
    </r>
    <r>
      <rPr>
        <i/>
        <sz val="10"/>
        <color rgb="FF0000FF"/>
        <rFont val="Calibri"/>
        <family val="2"/>
        <scheme val="minor"/>
      </rPr>
      <t>)</t>
    </r>
  </si>
  <si>
    <t>Default wingwall dimensions based on soil slope inputs (Input 0 for user defined values to use the default values)</t>
  </si>
  <si>
    <r>
      <t>Wingwall Footing Dimensions</t>
    </r>
    <r>
      <rPr>
        <i/>
        <sz val="10"/>
        <color rgb="FF0000FF"/>
        <rFont val="Calibri"/>
        <family val="2"/>
        <scheme val="minor"/>
      </rPr>
      <t xml:space="preserve"> (Note: as a general rule,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>h</t>
    </r>
    <r>
      <rPr>
        <i/>
        <sz val="10"/>
        <color rgb="FF0000FF"/>
        <rFont val="Calibri"/>
        <family val="2"/>
        <scheme val="minor"/>
      </rPr>
      <t xml:space="preserve"> is usually 3 to 4 times </t>
    </r>
    <r>
      <rPr>
        <sz val="10"/>
        <color rgb="FF0000FF"/>
        <rFont val="Calibri"/>
        <family val="2"/>
        <scheme val="minor"/>
      </rPr>
      <t>R</t>
    </r>
    <r>
      <rPr>
        <vertAlign val="subscript"/>
        <sz val="10"/>
        <color rgb="FF0000FF"/>
        <rFont val="Calibri"/>
        <family val="2"/>
        <scheme val="minor"/>
      </rPr>
      <t xml:space="preserve">t </t>
    </r>
    <r>
      <rPr>
        <i/>
        <sz val="10"/>
        <color rgb="FF0000FF"/>
        <rFont val="Calibri"/>
        <family val="2"/>
        <scheme val="minor"/>
      </rPr>
      <t>)</t>
    </r>
  </si>
  <si>
    <t>Toe width</t>
  </si>
  <si>
    <r>
      <t>R</t>
    </r>
    <r>
      <rPr>
        <vertAlign val="subscript"/>
        <sz val="10"/>
        <color theme="1"/>
        <rFont val="Calibri"/>
        <family val="2"/>
        <scheme val="minor"/>
      </rPr>
      <t>t</t>
    </r>
    <r>
      <rPr>
        <sz val="10"/>
        <color theme="1"/>
        <rFont val="Calibri"/>
        <family val="2"/>
        <scheme val="minor"/>
      </rPr>
      <t xml:space="preserve"> (in)</t>
    </r>
  </si>
  <si>
    <t>Wingwall width</t>
  </si>
  <si>
    <r>
      <t>R</t>
    </r>
    <r>
      <rPr>
        <vertAlign val="subscript"/>
        <sz val="10"/>
        <color theme="1"/>
        <rFont val="Calibri"/>
        <family val="2"/>
        <scheme val="minor"/>
      </rPr>
      <t>w</t>
    </r>
    <r>
      <rPr>
        <sz val="10"/>
        <color theme="1"/>
        <rFont val="Calibri"/>
        <family val="2"/>
        <scheme val="minor"/>
      </rPr>
      <t xml:space="preserve"> (in)</t>
    </r>
  </si>
  <si>
    <t>Heel width</t>
  </si>
  <si>
    <t>Footing depth</t>
  </si>
  <si>
    <r>
      <t>R</t>
    </r>
    <r>
      <rPr>
        <vertAlign val="subscript"/>
        <sz val="10"/>
        <color theme="1"/>
        <rFont val="Calibri"/>
        <family val="2"/>
        <scheme val="minor"/>
      </rPr>
      <t>h</t>
    </r>
    <r>
      <rPr>
        <sz val="10"/>
        <color theme="1"/>
        <rFont val="Calibri"/>
        <family val="2"/>
        <scheme val="minor"/>
      </rPr>
      <t xml:space="preserve"> (ft)</t>
    </r>
  </si>
  <si>
    <r>
      <t>R</t>
    </r>
    <r>
      <rPr>
        <vertAlign val="subscript"/>
        <sz val="10"/>
        <color theme="1"/>
        <rFont val="Calibri"/>
        <family val="2"/>
        <scheme val="minor"/>
      </rPr>
      <t>d</t>
    </r>
    <r>
      <rPr>
        <sz val="10"/>
        <color theme="1"/>
        <rFont val="Calibri"/>
        <family val="2"/>
        <scheme val="minor"/>
      </rPr>
      <t xml:space="preserve"> (in)</t>
    </r>
  </si>
  <si>
    <t>Analysis Option</t>
  </si>
  <si>
    <t>Set whether live load surcharge is considered as a loading</t>
  </si>
  <si>
    <t>Wingwall Reinforcing</t>
  </si>
  <si>
    <t>left end</t>
  </si>
  <si>
    <t>left begin</t>
  </si>
  <si>
    <t>right end</t>
  </si>
  <si>
    <t>right begin</t>
  </si>
  <si>
    <t>Stem vertical reinforcing</t>
  </si>
  <si>
    <t>Stem horizontal reinforcing</t>
  </si>
  <si>
    <t>D401, D501, D601, D701</t>
  </si>
  <si>
    <t>D404, D504, D604, D704</t>
  </si>
  <si>
    <t>D402, D502, D602, D702</t>
  </si>
  <si>
    <t>Footing heel reinforcing</t>
  </si>
  <si>
    <t>Footing toe reinforcing</t>
  </si>
  <si>
    <t>D409, D509, D609, D709</t>
  </si>
  <si>
    <t>D410, D510, D610, D710</t>
  </si>
  <si>
    <t>D411, D511, D611, D711</t>
  </si>
  <si>
    <t>Size</t>
  </si>
  <si>
    <t>Spacing (in)</t>
  </si>
  <si>
    <t>Calculated default wingwall dimensions before round-up</t>
  </si>
  <si>
    <t>Stem temp &amp; shrinkage reinf.</t>
  </si>
  <si>
    <t>Footing temp &amp; shrinkage reinf.</t>
  </si>
  <si>
    <r>
      <t>F</t>
    </r>
    <r>
      <rPr>
        <vertAlign val="subscript"/>
        <sz val="10"/>
        <color theme="1"/>
        <rFont val="Calibri"/>
        <family val="2"/>
        <scheme val="minor"/>
      </rPr>
      <t>y</t>
    </r>
  </si>
  <si>
    <t>6' x 4' under 2' fill with GFRP</t>
  </si>
  <si>
    <t>000000</t>
  </si>
  <si>
    <t>one cell, no box skew, 135 deg wing walls</t>
  </si>
  <si>
    <t>GFRP</t>
  </si>
  <si>
    <t>density of soil [SDG 3.15.3]</t>
  </si>
  <si>
    <t>density of concrete [SDG 3.15.3]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</si>
</sst>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>
    <font>
      <sz val="11"/>
      <color theme="1"/>
      <name val="Calibri"/>
      <family val="2"/>
      <scheme val="minor"/>
    </font>
    <font>
      <sz val="10"/>
      <color rgb="FF0000FF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i/>
      <sz val="10"/>
      <color rgb="FF0000FF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b/>
      <i/>
      <sz val="14"/>
      <color rgb="FF0000FF"/>
      <name val="Calibri"/>
      <family val="2"/>
      <scheme val="minor"/>
    </font>
    <font>
      <sz val="10"/>
      <color theme="1"/>
      <name val="Symbol"/>
      <family val="1"/>
      <charset val="2"/>
    </font>
    <font>
      <sz val="10"/>
      <color theme="1"/>
      <name val="Calibri"/>
      <family val="1"/>
      <charset val="2"/>
      <scheme val="minor"/>
    </font>
    <font>
      <b/>
      <sz val="10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sz val="10"/>
      <name val="Calibri"/>
      <family val="2"/>
      <scheme val="minor"/>
    </font>
    <font>
      <vertAlign val="subscript"/>
      <sz val="10"/>
      <name val="Calibri"/>
      <family val="2"/>
      <scheme val="minor"/>
    </font>
    <font>
      <sz val="10"/>
      <color theme="8" tint="-0.249977111117893"/>
      <name val="Calibri"/>
      <family val="2"/>
      <scheme val="minor"/>
    </font>
    <font>
      <i/>
      <sz val="10"/>
      <color theme="8" tint="-0.249977111117893"/>
      <name val="Calibri"/>
      <family val="2"/>
      <scheme val="minor"/>
    </font>
    <font>
      <vertAlign val="subscript"/>
      <sz val="10"/>
      <color rgb="FF0000FF"/>
      <name val="Calibri"/>
      <family val="2"/>
      <scheme val="minor"/>
    </font>
    <font>
      <sz val="9"/>
      <color indexed="81"/>
      <name val="Tahoma"/>
      <charset val="1"/>
    </font>
  </fonts>
  <fills count="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64">
    <xf numFmtId="0" fontId="0" fillId="0" borderId="0" xfId="0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vertical="center" wrapText="1"/>
    </xf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15" fillId="0" borderId="9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164" fontId="14" fillId="0" borderId="1" xfId="0" applyNumberFormat="1" applyFont="1" applyBorder="1" applyAlignment="1">
      <alignment horizontal="center" vertical="center"/>
    </xf>
    <xf numFmtId="0" fontId="4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4" fontId="14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 wrapText="1"/>
    </xf>
    <xf numFmtId="0" fontId="8" fillId="2" borderId="1" xfId="0" applyFont="1" applyFill="1" applyBorder="1" applyAlignment="1">
      <alignment horizontal="center" vertical="center"/>
    </xf>
    <xf numFmtId="0" fontId="4" fillId="2" borderId="9" xfId="0" applyFont="1" applyFill="1" applyBorder="1" applyAlignment="1">
      <alignment vertical="center" wrapText="1"/>
    </xf>
    <xf numFmtId="0" fontId="0" fillId="2" borderId="10" xfId="0" applyFill="1" applyBorder="1" applyAlignment="1">
      <alignment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0" fillId="2" borderId="12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14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vertical="center" wrapText="1"/>
    </xf>
    <xf numFmtId="0" fontId="0" fillId="0" borderId="13" xfId="0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7" xfId="0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8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4" fillId="2" borderId="9" xfId="0" applyFont="1" applyFill="1" applyBorder="1" applyAlignment="1">
      <alignment horizontal="center" vertical="center" wrapText="1"/>
    </xf>
    <xf numFmtId="0" fontId="0" fillId="2" borderId="10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 wrapText="1"/>
    </xf>
  </cellXfs>
  <cellStyles count="1">
    <cellStyle name="Normal" xfId="0" builtinId="0"/>
  </cellStyles>
  <dxfs count="17"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  <dxf>
      <font>
        <strike/>
        <color auto="1"/>
      </font>
      <fill>
        <patternFill>
          <bgColor theme="2"/>
        </patternFill>
      </fill>
    </dxf>
  </dxfs>
  <tableStyles count="0" defaultTableStyle="TableStyleMedium2" defaultPivotStyle="PivotStyleLight16"/>
  <colors>
    <mruColors>
      <color rgb="FF0000FF"/>
      <color rgb="FF00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4.png"/><Relationship Id="rId5" Type="http://schemas.openxmlformats.org/officeDocument/2006/relationships/image" Target="../media/image8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.png"/><Relationship Id="rId1" Type="http://schemas.openxmlformats.org/officeDocument/2006/relationships/image" Target="../media/image9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.png"/><Relationship Id="rId2" Type="http://schemas.openxmlformats.org/officeDocument/2006/relationships/image" Target="../media/image12.png"/><Relationship Id="rId1" Type="http://schemas.openxmlformats.org/officeDocument/2006/relationships/image" Target="../media/image11.png"/><Relationship Id="rId4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26</xdr:row>
      <xdr:rowOff>0</xdr:rowOff>
    </xdr:from>
    <xdr:to>
      <xdr:col>9</xdr:col>
      <xdr:colOff>409575</xdr:colOff>
      <xdr:row>37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29300" y="7000875"/>
          <a:ext cx="2847975" cy="2876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310790</xdr:colOff>
      <xdr:row>19</xdr:row>
      <xdr:rowOff>101333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3041650"/>
          <a:ext cx="2876190" cy="2133333"/>
        </a:xfrm>
        <a:prstGeom prst="rect">
          <a:avLst/>
        </a:prstGeom>
      </xdr:spPr>
    </xdr:pic>
    <xdr:clientData/>
  </xdr:twoCellAnchor>
  <xdr:twoCellAnchor editAs="oneCell">
    <xdr:from>
      <xdr:col>9</xdr:col>
      <xdr:colOff>292100</xdr:colOff>
      <xdr:row>10</xdr:row>
      <xdr:rowOff>234950</xdr:rowOff>
    </xdr:from>
    <xdr:to>
      <xdr:col>13</xdr:col>
      <xdr:colOff>583843</xdr:colOff>
      <xdr:row>19</xdr:row>
      <xdr:rowOff>101331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804400" y="3022600"/>
          <a:ext cx="2857143" cy="21523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0</xdr:colOff>
      <xdr:row>11</xdr:row>
      <xdr:rowOff>0</xdr:rowOff>
    </xdr:from>
    <xdr:to>
      <xdr:col>15</xdr:col>
      <xdr:colOff>181266</xdr:colOff>
      <xdr:row>20</xdr:row>
      <xdr:rowOff>140667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795000" y="2794000"/>
          <a:ext cx="2746666" cy="242666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11</xdr:row>
      <xdr:rowOff>0</xdr:rowOff>
    </xdr:from>
    <xdr:to>
      <xdr:col>9</xdr:col>
      <xdr:colOff>201267</xdr:colOff>
      <xdr:row>20</xdr:row>
      <xdr:rowOff>140667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6900" y="2794000"/>
          <a:ext cx="2766667" cy="2426667"/>
        </a:xfrm>
        <a:prstGeom prst="rect">
          <a:avLst/>
        </a:prstGeom>
      </xdr:spPr>
    </xdr:pic>
    <xdr:clientData/>
  </xdr:twoCellAnchor>
  <xdr:twoCellAnchor editAs="oneCell">
    <xdr:from>
      <xdr:col>17</xdr:col>
      <xdr:colOff>0</xdr:colOff>
      <xdr:row>1</xdr:row>
      <xdr:rowOff>0</xdr:rowOff>
    </xdr:from>
    <xdr:to>
      <xdr:col>22</xdr:col>
      <xdr:colOff>453250</xdr:colOff>
      <xdr:row>7</xdr:row>
      <xdr:rowOff>189333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334750" y="254000"/>
          <a:ext cx="3660000" cy="1713333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</xdr:row>
      <xdr:rowOff>0</xdr:rowOff>
    </xdr:from>
    <xdr:to>
      <xdr:col>10</xdr:col>
      <xdr:colOff>513250</xdr:colOff>
      <xdr:row>10</xdr:row>
      <xdr:rowOff>220666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162300" y="254000"/>
          <a:ext cx="3720000" cy="2506666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1</xdr:row>
      <xdr:rowOff>0</xdr:rowOff>
    </xdr:from>
    <xdr:to>
      <xdr:col>16</xdr:col>
      <xdr:colOff>586584</xdr:colOff>
      <xdr:row>11</xdr:row>
      <xdr:rowOff>40000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010400" y="254000"/>
          <a:ext cx="3793334" cy="258000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0</xdr:row>
      <xdr:rowOff>0</xdr:rowOff>
    </xdr:from>
    <xdr:to>
      <xdr:col>9</xdr:col>
      <xdr:colOff>465480</xdr:colOff>
      <xdr:row>11</xdr:row>
      <xdr:rowOff>211714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336C475-BF1B-49A3-974C-DBAE70CA70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4591" y="0"/>
          <a:ext cx="3028571" cy="3005714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9</xdr:col>
      <xdr:colOff>391194</xdr:colOff>
      <xdr:row>25</xdr:row>
      <xdr:rowOff>143143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B7D722F3-CFC0-419B-9BD8-3138D9136EB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944591" y="3556000"/>
          <a:ext cx="2954285" cy="2937143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0</xdr:colOff>
      <xdr:row>0</xdr:row>
      <xdr:rowOff>0</xdr:rowOff>
    </xdr:from>
    <xdr:to>
      <xdr:col>18</xdr:col>
      <xdr:colOff>99121</xdr:colOff>
      <xdr:row>3</xdr:row>
      <xdr:rowOff>436086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536EB03-A4D1-4BA5-9A67-425F4B5A40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854700" y="0"/>
          <a:ext cx="4588571" cy="1274286"/>
        </a:xfrm>
        <a:prstGeom prst="rect">
          <a:avLst/>
        </a:prstGeom>
      </xdr:spPr>
    </xdr:pic>
    <xdr:clientData/>
  </xdr:twoCellAnchor>
  <xdr:twoCellAnchor editAs="oneCell">
    <xdr:from>
      <xdr:col>15</xdr:col>
      <xdr:colOff>63500</xdr:colOff>
      <xdr:row>4</xdr:row>
      <xdr:rowOff>38099</xdr:rowOff>
    </xdr:from>
    <xdr:to>
      <xdr:col>19</xdr:col>
      <xdr:colOff>18100</xdr:colOff>
      <xdr:row>14</xdr:row>
      <xdr:rowOff>189527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21FAFFE-6C89-4615-9D0C-C7C03D14BA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483600" y="1371599"/>
          <a:ext cx="2520000" cy="2691428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12</xdr:row>
      <xdr:rowOff>127000</xdr:rowOff>
    </xdr:from>
    <xdr:to>
      <xdr:col>10</xdr:col>
      <xdr:colOff>172485</xdr:colOff>
      <xdr:row>21</xdr:row>
      <xdr:rowOff>63857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57D01F34-EA6B-4C21-8882-5410E1FEE2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76950" y="3492500"/>
          <a:ext cx="1874285" cy="2222857"/>
        </a:xfrm>
        <a:prstGeom prst="rect">
          <a:avLst/>
        </a:prstGeom>
      </xdr:spPr>
    </xdr:pic>
    <xdr:clientData/>
  </xdr:twoCellAnchor>
  <xdr:twoCellAnchor editAs="oneCell">
    <xdr:from>
      <xdr:col>15</xdr:col>
      <xdr:colOff>69850</xdr:colOff>
      <xdr:row>19</xdr:row>
      <xdr:rowOff>234949</xdr:rowOff>
    </xdr:from>
    <xdr:to>
      <xdr:col>18</xdr:col>
      <xdr:colOff>48657</xdr:colOff>
      <xdr:row>30</xdr:row>
      <xdr:rowOff>12377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24D43CFB-89ED-4DAF-B04E-2C9E2F9A1D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489950" y="5378449"/>
          <a:ext cx="1902857" cy="257142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139919-DEF1-4E6A-8EFB-B6E7CC76C556}">
  <dimension ref="B1:L55"/>
  <sheetViews>
    <sheetView showGridLines="0" tabSelected="1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2:12" ht="20.100000000000001" customHeight="1">
      <c r="B1" s="1" t="s">
        <v>0</v>
      </c>
    </row>
    <row r="2" spans="2:12" ht="20.100000000000001" customHeight="1">
      <c r="B2" s="30" t="s">
        <v>30</v>
      </c>
      <c r="C2" s="23" t="s">
        <v>31</v>
      </c>
      <c r="D2" s="23" t="s">
        <v>32</v>
      </c>
    </row>
    <row r="3" spans="2:12" ht="20.100000000000001" customHeight="1">
      <c r="B3" s="21" t="s">
        <v>1</v>
      </c>
      <c r="C3" s="22" t="s">
        <v>95</v>
      </c>
      <c r="D3" s="11" t="s">
        <v>200</v>
      </c>
    </row>
    <row r="4" spans="2:12" ht="20.100000000000001" customHeight="1">
      <c r="B4" s="21" t="s">
        <v>2</v>
      </c>
      <c r="C4" s="22" t="s">
        <v>96</v>
      </c>
      <c r="D4" s="11" t="s">
        <v>201</v>
      </c>
    </row>
    <row r="5" spans="2:12" ht="39.75" customHeight="1">
      <c r="B5" s="21" t="s">
        <v>3</v>
      </c>
      <c r="C5" s="22" t="s">
        <v>3</v>
      </c>
      <c r="D5" s="12" t="s">
        <v>202</v>
      </c>
    </row>
    <row r="6" spans="2:12" ht="20.100000000000001" customHeight="1">
      <c r="B6" s="21" t="s">
        <v>4</v>
      </c>
      <c r="C6" s="22" t="s">
        <v>97</v>
      </c>
      <c r="D6" s="11" t="s">
        <v>7</v>
      </c>
    </row>
    <row r="7" spans="2:12" ht="20.100000000000001" customHeight="1">
      <c r="B7" s="21" t="s">
        <v>5</v>
      </c>
      <c r="C7" s="22" t="s">
        <v>98</v>
      </c>
      <c r="D7" s="11" t="s">
        <v>101</v>
      </c>
    </row>
    <row r="8" spans="2:12" ht="20.100000000000001" customHeight="1">
      <c r="B8" s="21" t="s">
        <v>6</v>
      </c>
      <c r="C8" s="22" t="s">
        <v>99</v>
      </c>
      <c r="D8" s="11" t="s">
        <v>7</v>
      </c>
    </row>
    <row r="9" spans="2:12" ht="20.100000000000001" customHeight="1">
      <c r="B9" s="21" t="s">
        <v>5</v>
      </c>
      <c r="C9" s="22" t="s">
        <v>100</v>
      </c>
      <c r="D9" s="11" t="s">
        <v>101</v>
      </c>
    </row>
    <row r="10" spans="2:12" ht="20.100000000000001" customHeight="1">
      <c r="B10" s="1" t="s">
        <v>8</v>
      </c>
    </row>
    <row r="11" spans="2:12" ht="20.100000000000001" customHeight="1">
      <c r="B11" s="30" t="s">
        <v>30</v>
      </c>
      <c r="C11" s="23" t="s">
        <v>31</v>
      </c>
      <c r="D11" s="23" t="s">
        <v>32</v>
      </c>
      <c r="G11" s="14" t="s">
        <v>122</v>
      </c>
      <c r="L11" s="15" t="s">
        <v>123</v>
      </c>
    </row>
    <row r="12" spans="2:12" ht="20.100000000000001" customHeight="1">
      <c r="B12" s="21" t="s">
        <v>9</v>
      </c>
      <c r="C12" s="22" t="s">
        <v>10</v>
      </c>
      <c r="D12" s="6">
        <v>1</v>
      </c>
    </row>
    <row r="13" spans="2:12" ht="20.100000000000001" customHeight="1">
      <c r="B13" s="21" t="s">
        <v>27</v>
      </c>
      <c r="C13" s="22" t="s">
        <v>13</v>
      </c>
      <c r="D13" s="6">
        <v>2.67</v>
      </c>
      <c r="E13" s="4" t="s">
        <v>15</v>
      </c>
    </row>
    <row r="14" spans="2:12" ht="20.100000000000001" customHeight="1">
      <c r="B14" s="21" t="s">
        <v>20</v>
      </c>
      <c r="C14" s="22" t="s">
        <v>19</v>
      </c>
      <c r="D14" s="6">
        <v>0</v>
      </c>
      <c r="E14" s="4" t="s">
        <v>15</v>
      </c>
    </row>
    <row r="15" spans="2:12" ht="20.100000000000001" customHeight="1">
      <c r="B15" s="21" t="s">
        <v>11</v>
      </c>
      <c r="C15" s="22" t="s">
        <v>33</v>
      </c>
      <c r="D15" s="6">
        <v>6</v>
      </c>
      <c r="E15" s="4" t="s">
        <v>15</v>
      </c>
    </row>
    <row r="16" spans="2:12" ht="20.100000000000001" customHeight="1">
      <c r="B16" s="21" t="s">
        <v>12</v>
      </c>
      <c r="C16" s="22" t="s">
        <v>34</v>
      </c>
      <c r="D16" s="6">
        <v>4</v>
      </c>
      <c r="E16" s="4" t="s">
        <v>15</v>
      </c>
    </row>
    <row r="17" spans="2:6" ht="20.100000000000001" customHeight="1">
      <c r="B17" s="21" t="s">
        <v>14</v>
      </c>
      <c r="C17" s="22" t="s">
        <v>35</v>
      </c>
      <c r="D17" s="6">
        <v>50</v>
      </c>
      <c r="E17" s="4" t="s">
        <v>15</v>
      </c>
    </row>
    <row r="18" spans="2:6" ht="20.100000000000001" customHeight="1">
      <c r="B18" s="21" t="s">
        <v>21</v>
      </c>
      <c r="C18" s="22" t="s">
        <v>36</v>
      </c>
      <c r="D18" s="6">
        <v>8</v>
      </c>
      <c r="E18" s="4" t="s">
        <v>16</v>
      </c>
    </row>
    <row r="19" spans="2:6" ht="20.100000000000001" customHeight="1">
      <c r="B19" s="21" t="s">
        <v>22</v>
      </c>
      <c r="C19" s="22" t="s">
        <v>37</v>
      </c>
      <c r="D19" s="6">
        <v>8</v>
      </c>
      <c r="E19" s="4" t="s">
        <v>16</v>
      </c>
    </row>
    <row r="20" spans="2:6" ht="20.100000000000001" customHeight="1">
      <c r="B20" s="21" t="s">
        <v>23</v>
      </c>
      <c r="C20" s="22" t="s">
        <v>38</v>
      </c>
      <c r="D20" s="6">
        <v>8</v>
      </c>
      <c r="E20" s="4" t="s">
        <v>16</v>
      </c>
    </row>
    <row r="21" spans="2:6" ht="20.100000000000001" customHeight="1">
      <c r="B21" s="21" t="s">
        <v>24</v>
      </c>
      <c r="C21" s="22" t="s">
        <v>39</v>
      </c>
      <c r="D21" s="6">
        <v>8</v>
      </c>
      <c r="E21" s="4" t="s">
        <v>16</v>
      </c>
    </row>
    <row r="22" spans="2:6" ht="27.6">
      <c r="B22" s="21" t="s">
        <v>28</v>
      </c>
      <c r="C22" s="22" t="s">
        <v>40</v>
      </c>
      <c r="D22" s="6">
        <v>6</v>
      </c>
      <c r="E22" s="4" t="s">
        <v>16</v>
      </c>
    </row>
    <row r="23" spans="2:6" ht="27.6">
      <c r="B23" s="21" t="s">
        <v>29</v>
      </c>
      <c r="C23" s="22" t="s">
        <v>41</v>
      </c>
      <c r="D23" s="6">
        <v>6</v>
      </c>
      <c r="E23" s="4" t="s">
        <v>16</v>
      </c>
    </row>
    <row r="24" spans="2:6" ht="20.100000000000001" customHeight="1">
      <c r="B24" s="21" t="s">
        <v>43</v>
      </c>
      <c r="C24" s="22" t="s">
        <v>17</v>
      </c>
      <c r="D24" s="6" t="s">
        <v>94</v>
      </c>
      <c r="F24" s="7"/>
    </row>
    <row r="25" spans="2:6" ht="27.6">
      <c r="B25" s="21" t="s">
        <v>25</v>
      </c>
      <c r="C25" s="22" t="s">
        <v>42</v>
      </c>
      <c r="D25" s="6">
        <v>0</v>
      </c>
      <c r="E25" s="4" t="s">
        <v>18</v>
      </c>
    </row>
    <row r="26" spans="2:6" ht="27.6">
      <c r="B26" s="21" t="s">
        <v>26</v>
      </c>
      <c r="C26" s="22" t="s">
        <v>42</v>
      </c>
      <c r="D26" s="6">
        <v>0</v>
      </c>
      <c r="E26" s="4" t="s">
        <v>18</v>
      </c>
    </row>
    <row r="27" spans="2:6" ht="20.100000000000001" customHeight="1">
      <c r="B27" s="10" t="s">
        <v>86</v>
      </c>
    </row>
    <row r="28" spans="2:6" ht="20.100000000000001" customHeight="1">
      <c r="B28" s="30" t="s">
        <v>30</v>
      </c>
      <c r="C28" s="23" t="s">
        <v>31</v>
      </c>
      <c r="D28" s="23" t="s">
        <v>32</v>
      </c>
    </row>
    <row r="29" spans="2:6" ht="20.100000000000001" customHeight="1">
      <c r="B29" s="21" t="s">
        <v>44</v>
      </c>
      <c r="C29" s="22" t="s">
        <v>48</v>
      </c>
      <c r="D29" s="6"/>
      <c r="E29" s="4" t="s">
        <v>16</v>
      </c>
    </row>
    <row r="30" spans="2:6" ht="20.100000000000001" customHeight="1">
      <c r="B30" s="21" t="s">
        <v>45</v>
      </c>
      <c r="C30" s="22" t="s">
        <v>49</v>
      </c>
      <c r="D30" s="6"/>
      <c r="E30" s="4" t="s">
        <v>16</v>
      </c>
    </row>
    <row r="31" spans="2:6" ht="20.100000000000001" customHeight="1">
      <c r="B31" s="21" t="s">
        <v>46</v>
      </c>
      <c r="C31" s="22" t="s">
        <v>50</v>
      </c>
      <c r="D31" s="6">
        <v>24</v>
      </c>
      <c r="E31" s="4" t="s">
        <v>16</v>
      </c>
    </row>
    <row r="32" spans="2:6" ht="20.100000000000001" customHeight="1">
      <c r="B32" s="21" t="s">
        <v>47</v>
      </c>
      <c r="C32" s="22" t="s">
        <v>51</v>
      </c>
      <c r="D32" s="6">
        <v>14</v>
      </c>
      <c r="E32" s="4" t="s">
        <v>16</v>
      </c>
    </row>
    <row r="33" spans="2:5" ht="20.100000000000001" customHeight="1">
      <c r="B33" s="1" t="s">
        <v>52</v>
      </c>
    </row>
    <row r="34" spans="2:5" ht="20.100000000000001" customHeight="1">
      <c r="B34" s="30" t="s">
        <v>30</v>
      </c>
      <c r="C34" s="23" t="s">
        <v>31</v>
      </c>
      <c r="D34" s="23" t="s">
        <v>32</v>
      </c>
    </row>
    <row r="35" spans="2:5" ht="20.100000000000001" customHeight="1">
      <c r="B35" s="21" t="s">
        <v>204</v>
      </c>
      <c r="C35" s="34" t="s">
        <v>53</v>
      </c>
      <c r="D35" s="6">
        <v>120</v>
      </c>
      <c r="E35" s="4" t="s">
        <v>62</v>
      </c>
    </row>
    <row r="36" spans="2:5" ht="20.100000000000001" customHeight="1">
      <c r="B36" s="21" t="s">
        <v>54</v>
      </c>
      <c r="C36" s="29" t="s">
        <v>55</v>
      </c>
      <c r="D36" s="6">
        <v>30</v>
      </c>
      <c r="E36" s="4" t="s">
        <v>18</v>
      </c>
    </row>
    <row r="37" spans="2:5" ht="20.100000000000001" customHeight="1">
      <c r="B37" s="21" t="s">
        <v>56</v>
      </c>
      <c r="C37" s="22" t="s">
        <v>58</v>
      </c>
      <c r="D37" s="6">
        <v>100000</v>
      </c>
      <c r="E37" s="4" t="s">
        <v>62</v>
      </c>
    </row>
    <row r="38" spans="2:5" ht="20.100000000000001" customHeight="1">
      <c r="B38" s="21" t="s">
        <v>57</v>
      </c>
      <c r="C38" s="22" t="s">
        <v>59</v>
      </c>
      <c r="D38" s="6">
        <v>5000</v>
      </c>
      <c r="E38" s="4" t="s">
        <v>63</v>
      </c>
    </row>
    <row r="39" spans="2:5" ht="20.100000000000001" customHeight="1">
      <c r="B39" s="21" t="s">
        <v>60</v>
      </c>
      <c r="C39" s="22" t="s">
        <v>61</v>
      </c>
      <c r="D39" s="6" t="s">
        <v>93</v>
      </c>
    </row>
    <row r="40" spans="2:5" ht="20.100000000000001" customHeight="1">
      <c r="B40" s="21" t="s">
        <v>64</v>
      </c>
      <c r="C40" s="22" t="s">
        <v>66</v>
      </c>
      <c r="D40" s="6">
        <v>0</v>
      </c>
      <c r="E40" s="4" t="s">
        <v>65</v>
      </c>
    </row>
    <row r="41" spans="2:5" ht="20.100000000000001" customHeight="1">
      <c r="B41" s="21" t="s">
        <v>205</v>
      </c>
      <c r="C41" s="34" t="s">
        <v>68</v>
      </c>
      <c r="D41" s="6">
        <v>150</v>
      </c>
      <c r="E41" s="4" t="s">
        <v>62</v>
      </c>
    </row>
    <row r="42" spans="2:5" ht="20.100000000000001" customHeight="1">
      <c r="B42" s="21" t="s">
        <v>67</v>
      </c>
      <c r="C42" s="22" t="s">
        <v>69</v>
      </c>
      <c r="D42" s="6" t="s">
        <v>203</v>
      </c>
    </row>
    <row r="43" spans="2:5" ht="20.100000000000001" customHeight="1">
      <c r="B43" s="21" t="s">
        <v>70</v>
      </c>
      <c r="C43" s="22" t="s">
        <v>199</v>
      </c>
      <c r="D43" s="6"/>
      <c r="E43" s="4" t="s">
        <v>65</v>
      </c>
    </row>
    <row r="44" spans="2:5" ht="20.100000000000001" customHeight="1">
      <c r="B44" s="21" t="s">
        <v>71</v>
      </c>
      <c r="C44" s="22" t="s">
        <v>72</v>
      </c>
      <c r="D44" s="6">
        <v>6500</v>
      </c>
      <c r="E44" s="4" t="s">
        <v>65</v>
      </c>
    </row>
    <row r="45" spans="2:5" ht="20.100000000000001" customHeight="1">
      <c r="B45" s="9" t="s">
        <v>73</v>
      </c>
    </row>
    <row r="46" spans="2:5" ht="20.100000000000001" customHeight="1">
      <c r="B46" s="30" t="s">
        <v>30</v>
      </c>
      <c r="C46" s="23" t="s">
        <v>31</v>
      </c>
      <c r="D46" s="23" t="s">
        <v>32</v>
      </c>
    </row>
    <row r="47" spans="2:5" ht="20.100000000000001" customHeight="1">
      <c r="B47" s="21" t="s">
        <v>74</v>
      </c>
      <c r="C47" s="22" t="s">
        <v>80</v>
      </c>
      <c r="D47" s="6">
        <v>0</v>
      </c>
      <c r="E47" s="4" t="s">
        <v>77</v>
      </c>
    </row>
    <row r="48" spans="2:5" ht="20.100000000000001" customHeight="1">
      <c r="B48" s="21" t="s">
        <v>75</v>
      </c>
      <c r="C48" s="22" t="s">
        <v>82</v>
      </c>
      <c r="D48" s="6">
        <v>0</v>
      </c>
      <c r="E48" s="4" t="s">
        <v>77</v>
      </c>
    </row>
    <row r="49" spans="2:5" ht="20.100000000000001" customHeight="1">
      <c r="B49" s="21" t="s">
        <v>76</v>
      </c>
      <c r="C49" s="22" t="s">
        <v>83</v>
      </c>
      <c r="D49" s="6">
        <v>0</v>
      </c>
      <c r="E49" s="4" t="s">
        <v>77</v>
      </c>
    </row>
    <row r="50" spans="2:5" ht="20.100000000000001" customHeight="1">
      <c r="B50" s="21" t="s">
        <v>78</v>
      </c>
      <c r="C50" s="22" t="s">
        <v>81</v>
      </c>
      <c r="D50" s="6">
        <v>0</v>
      </c>
      <c r="E50" s="4" t="s">
        <v>15</v>
      </c>
    </row>
    <row r="51" spans="2:5" ht="20.100000000000001" customHeight="1">
      <c r="B51" s="21" t="s">
        <v>79</v>
      </c>
      <c r="C51" s="22" t="s">
        <v>84</v>
      </c>
      <c r="D51" s="6">
        <v>0</v>
      </c>
      <c r="E51" s="4" t="s">
        <v>15</v>
      </c>
    </row>
    <row r="52" spans="2:5" ht="20.100000000000001" customHeight="1">
      <c r="B52" s="9" t="s">
        <v>85</v>
      </c>
    </row>
    <row r="53" spans="2:5" ht="20.100000000000001" customHeight="1">
      <c r="B53" s="30" t="s">
        <v>30</v>
      </c>
      <c r="C53" s="23" t="s">
        <v>31</v>
      </c>
      <c r="D53" s="23" t="s">
        <v>32</v>
      </c>
    </row>
    <row r="54" spans="2:5" ht="20.100000000000001" customHeight="1">
      <c r="B54" s="21" t="s">
        <v>87</v>
      </c>
      <c r="C54" s="22" t="s">
        <v>89</v>
      </c>
      <c r="D54" s="6">
        <v>0</v>
      </c>
      <c r="E54" s="4" t="s">
        <v>91</v>
      </c>
    </row>
    <row r="55" spans="2:5" ht="20.100000000000001" customHeight="1">
      <c r="B55" s="21" t="s">
        <v>88</v>
      </c>
      <c r="C55" s="22" t="s">
        <v>90</v>
      </c>
      <c r="D55" s="6" t="s">
        <v>92</v>
      </c>
    </row>
  </sheetData>
  <conditionalFormatting sqref="D29:D30">
    <cfRule type="expression" dxfId="16" priority="3">
      <formula>$D$24="Right Extension"</formula>
    </cfRule>
  </conditionalFormatting>
  <conditionalFormatting sqref="D31:D32">
    <cfRule type="expression" dxfId="15" priority="2">
      <formula>$D$24="Left Extension"</formula>
    </cfRule>
  </conditionalFormatting>
  <conditionalFormatting sqref="D43">
    <cfRule type="expression" dxfId="14" priority="1">
      <formula>$D$42="GFRP"</formula>
    </cfRule>
  </conditionalFormatting>
  <dataValidations xWindow="1162" yWindow="1096" count="10">
    <dataValidation type="list" allowBlank="1" showInputMessage="1" showErrorMessage="1" promptTitle=" Select" sqref="L47" xr:uid="{4D243DA6-3377-4B65-979D-D8545752DC1A}">
      <formula1>$L$48:$L$49</formula1>
    </dataValidation>
    <dataValidation type="list" allowBlank="1" showInputMessage="1" showErrorMessage="1" sqref="D55" xr:uid="{8644417B-FAA9-4D88-A133-7F045486320D}">
      <formula1>"No, Yes"</formula1>
    </dataValidation>
    <dataValidation type="list" allowBlank="1" showInputMessage="1" showErrorMessage="1" sqref="D42" xr:uid="{97F32179-EE01-43AB-9187-D1EC6F052D68}">
      <formula1>"Carbon Steel, Stainless Steel, GFRP"</formula1>
    </dataValidation>
    <dataValidation type="list" allowBlank="1" showInputMessage="1" showErrorMessage="1" sqref="D39" xr:uid="{819741F5-754F-418B-9B99-C17B92EC925C}">
      <formula1>"Slightly Aggressive, Moderately Aggressive, Extremely Aggressive"</formula1>
    </dataValidation>
    <dataValidation type="list" allowBlank="1" showInputMessage="1" showErrorMessage="1" prompt="Extension Notes:_x000a_1. Two feet is added automatically to the length of culvert and corresponding rebar lengths for splicing to existing culvert per SP 400-289_x000a_2. When switching extension types, extension-specific variables require new user inputs" sqref="D24" xr:uid="{98A1B932-C4AB-4AAE-9DF6-6C4D64C39497}">
      <formula1>"New Box, Left Extension, Right Extension"</formula1>
    </dataValidation>
    <dataValidation type="custom" errorStyle="warning" allowBlank="1" showInputMessage="1" showErrorMessage="1" error="Input not needed for construction type of &quot;Right Extension&quot;." sqref="D29" xr:uid="{EF7EEA49-B6C7-40D2-A3B7-4B32893DC82A}">
      <formula1>D24&lt;&gt;"Right Extension"</formula1>
    </dataValidation>
    <dataValidation type="custom" errorStyle="warning" allowBlank="1" showInputMessage="1" showErrorMessage="1" error="Input not needed for construction type of &quot;Right Extension&quot;." sqref="D30" xr:uid="{C6511C45-25E8-494E-BFD5-76ABDFF69AE3}">
      <formula1>D24&lt;&gt;"Right Extension"</formula1>
    </dataValidation>
    <dataValidation type="custom" errorStyle="warning" allowBlank="1" showInputMessage="1" showErrorMessage="1" error="Input not needed for construction type of &quot;Left Extension&quot;." sqref="D31" xr:uid="{4614EA60-835F-4166-8DC8-985C9033A090}">
      <formula1>D24&lt;&gt;"Left Extension"</formula1>
    </dataValidation>
    <dataValidation type="custom" errorStyle="warning" allowBlank="1" showInputMessage="1" showErrorMessage="1" error="Input not needed for construction type of &quot;Left Extension&quot;." sqref="D32" xr:uid="{E70B9DC3-21E5-43CB-B49A-A9D1581614AB}">
      <formula1>D24&lt;&gt;"Left Extension"</formula1>
    </dataValidation>
    <dataValidation type="custom" errorStyle="warning" allowBlank="1" showInputMessage="1" showErrorMessage="1" error="Input not needed for reinforcing type of &quot;GFRP&quot;." sqref="D43" xr:uid="{4D725A4E-27EF-4259-A677-0D1205922733}">
      <formula1>D42&lt;&gt;"GFRP"</formula1>
    </dataValidation>
  </dataValidation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2057E3-973E-4A97-B2EC-C53AF4EE23AC}">
  <dimension ref="A1:R17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13.6640625" style="8" customWidth="1"/>
    <col min="3" max="4" width="13.6640625" style="2" customWidth="1"/>
    <col min="5" max="5" width="2.33203125" style="4" customWidth="1"/>
    <col min="6" max="6" width="9.21875" style="5"/>
    <col min="7" max="16384" width="9.21875" style="3"/>
  </cols>
  <sheetData>
    <row r="1" spans="1:18" ht="20.100000000000001" customHeight="1">
      <c r="B1" s="10" t="s">
        <v>102</v>
      </c>
      <c r="H1" s="14" t="s">
        <v>122</v>
      </c>
      <c r="N1" s="15" t="s">
        <v>123</v>
      </c>
      <c r="R1" s="13" t="s">
        <v>121</v>
      </c>
    </row>
    <row r="2" spans="1:18" ht="20.100000000000001" customHeight="1">
      <c r="B2" s="30" t="s">
        <v>109</v>
      </c>
      <c r="C2" s="23" t="s">
        <v>103</v>
      </c>
      <c r="D2" s="23" t="s">
        <v>104</v>
      </c>
    </row>
    <row r="3" spans="1:18" ht="20.100000000000001" customHeight="1">
      <c r="B3" s="21" t="s">
        <v>105</v>
      </c>
      <c r="C3" s="6">
        <v>4</v>
      </c>
      <c r="D3" s="6">
        <v>12</v>
      </c>
    </row>
    <row r="4" spans="1:18" ht="20.100000000000001" customHeight="1">
      <c r="B4" s="21" t="s">
        <v>113</v>
      </c>
      <c r="C4" s="6">
        <v>6</v>
      </c>
      <c r="D4" s="6">
        <v>6</v>
      </c>
    </row>
    <row r="5" spans="1:18" ht="20.25" customHeight="1">
      <c r="B5" s="21" t="s">
        <v>110</v>
      </c>
      <c r="C5" s="6">
        <v>6</v>
      </c>
      <c r="D5" s="16">
        <v>6</v>
      </c>
    </row>
    <row r="6" spans="1:18" ht="20.100000000000001" customHeight="1">
      <c r="B6" s="21" t="s">
        <v>106</v>
      </c>
      <c r="C6" s="6">
        <v>4</v>
      </c>
      <c r="D6" s="6">
        <v>12</v>
      </c>
    </row>
    <row r="7" spans="1:18" ht="20.100000000000001" customHeight="1">
      <c r="B7" s="21" t="s">
        <v>107</v>
      </c>
      <c r="C7" s="6">
        <v>6</v>
      </c>
      <c r="D7" s="6">
        <v>3</v>
      </c>
    </row>
    <row r="8" spans="1:18" s="5" customFormat="1" ht="20.100000000000001" customHeight="1">
      <c r="A8" s="3"/>
      <c r="B8" s="21" t="s">
        <v>111</v>
      </c>
      <c r="C8" s="6">
        <v>6</v>
      </c>
      <c r="D8" s="6">
        <v>3</v>
      </c>
      <c r="E8" s="4"/>
    </row>
    <row r="9" spans="1:18" s="5" customFormat="1" ht="20.100000000000001" customHeight="1">
      <c r="A9" s="3"/>
      <c r="B9" s="21" t="s">
        <v>108</v>
      </c>
      <c r="C9" s="6"/>
      <c r="D9" s="6"/>
      <c r="E9" s="4"/>
    </row>
    <row r="10" spans="1:18" s="5" customFormat="1" ht="20.100000000000001" customHeight="1">
      <c r="A10" s="3"/>
      <c r="B10" s="21" t="s">
        <v>112</v>
      </c>
      <c r="C10" s="6">
        <v>4</v>
      </c>
      <c r="D10" s="6">
        <v>12</v>
      </c>
      <c r="E10" s="4"/>
    </row>
    <row r="11" spans="1:18" s="5" customFormat="1" ht="20.100000000000001" customHeight="1">
      <c r="A11" s="3"/>
      <c r="B11" s="10" t="s">
        <v>114</v>
      </c>
      <c r="C11" s="2"/>
      <c r="D11" s="2"/>
      <c r="E11" s="4"/>
    </row>
    <row r="12" spans="1:18" s="5" customFormat="1" ht="20.100000000000001" customHeight="1">
      <c r="A12" s="3"/>
      <c r="B12" s="30" t="s">
        <v>109</v>
      </c>
      <c r="C12" s="23" t="s">
        <v>103</v>
      </c>
      <c r="D12" s="23" t="s">
        <v>104</v>
      </c>
      <c r="E12" s="4"/>
    </row>
    <row r="13" spans="1:18" s="5" customFormat="1" ht="20.100000000000001" customHeight="1">
      <c r="A13" s="3"/>
      <c r="B13" s="21" t="s">
        <v>116</v>
      </c>
      <c r="C13" s="6">
        <v>4</v>
      </c>
      <c r="D13" s="6">
        <v>12</v>
      </c>
      <c r="E13" s="4"/>
    </row>
    <row r="14" spans="1:18" s="5" customFormat="1" ht="20.100000000000001" customHeight="1">
      <c r="A14" s="3"/>
      <c r="B14" s="21" t="s">
        <v>117</v>
      </c>
      <c r="C14" s="6">
        <v>4</v>
      </c>
      <c r="D14" s="6">
        <v>12</v>
      </c>
      <c r="E14" s="4"/>
    </row>
    <row r="15" spans="1:18" s="5" customFormat="1" ht="20.100000000000001" customHeight="1">
      <c r="A15" s="3"/>
      <c r="B15" s="21" t="s">
        <v>118</v>
      </c>
      <c r="C15" s="6">
        <v>4</v>
      </c>
      <c r="D15" s="6">
        <v>12</v>
      </c>
      <c r="E15" s="4"/>
    </row>
    <row r="16" spans="1:18" s="5" customFormat="1" ht="20.100000000000001" customHeight="1">
      <c r="A16" s="3"/>
      <c r="B16" s="21" t="s">
        <v>119</v>
      </c>
      <c r="C16" s="6">
        <v>4</v>
      </c>
      <c r="D16" s="6">
        <v>12</v>
      </c>
      <c r="E16" s="4"/>
      <c r="G16" s="5" t="s">
        <v>115</v>
      </c>
    </row>
    <row r="17" spans="1:5" s="5" customFormat="1" ht="20.100000000000001" customHeight="1">
      <c r="A17" s="3"/>
      <c r="B17" s="21" t="s">
        <v>120</v>
      </c>
      <c r="C17" s="6">
        <v>4</v>
      </c>
      <c r="D17" s="6">
        <v>12</v>
      </c>
      <c r="E17" s="4"/>
    </row>
  </sheetData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id="{3651B2D1-4179-416F-AA01-ECF4D23C5899}">
            <xm:f>'BoxCulvert-Data'!$D$12=1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C9:D9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custom" errorStyle="warning" allowBlank="1" showInputMessage="1" showErrorMessage="1" error="Input not needed for single cell culverts." xr:uid="{C4D50142-DEFA-4DB7-8492-0EBF5149A39F}">
          <x14:formula1>
            <xm:f>'BoxCulvert-Data'!D12&gt;1</xm:f>
          </x14:formula1>
          <xm:sqref>D9</xm:sqref>
        </x14:dataValidation>
        <x14:dataValidation type="custom" errorStyle="warning" allowBlank="1" showInputMessage="1" showErrorMessage="1" error="Input not needed for single cell culverts." xr:uid="{B09D2EF7-4FE5-4080-82BD-BF24CFB02445}">
          <x14:formula1>
            <xm:f>'BoxCulvert-Data'!D12&gt;1</xm:f>
          </x14:formula1>
          <xm:sqref>C9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EF2235-5BF7-4C86-98FA-041568BF9511}">
  <dimension ref="A1:F22"/>
  <sheetViews>
    <sheetView showGridLines="0" zoomScale="110" zoomScaleNormal="11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50.77734375" style="8" customWidth="1"/>
    <col min="3" max="3" width="15.77734375" style="2" customWidth="1"/>
    <col min="4" max="4" width="20.77734375" style="2" customWidth="1"/>
    <col min="5" max="5" width="10.21875" style="4" customWidth="1"/>
    <col min="6" max="6" width="9.21875" style="5"/>
    <col min="7" max="16384" width="9.21875" style="3"/>
  </cols>
  <sheetData>
    <row r="1" spans="1:5" ht="20.100000000000001" customHeight="1">
      <c r="B1" s="10" t="s">
        <v>140</v>
      </c>
    </row>
    <row r="2" spans="1:5" ht="20.100000000000001" customHeight="1">
      <c r="B2" s="30" t="s">
        <v>30</v>
      </c>
      <c r="C2" s="23" t="s">
        <v>31</v>
      </c>
      <c r="D2" s="23" t="s">
        <v>32</v>
      </c>
    </row>
    <row r="3" spans="1:5" ht="20.100000000000001" customHeight="1">
      <c r="B3" s="21" t="s">
        <v>124</v>
      </c>
      <c r="C3" s="22" t="s">
        <v>128</v>
      </c>
      <c r="D3" s="6"/>
      <c r="E3" s="4" t="s">
        <v>16</v>
      </c>
    </row>
    <row r="4" spans="1:5" ht="20.100000000000001" customHeight="1">
      <c r="B4" s="21" t="s">
        <v>125</v>
      </c>
      <c r="C4" s="22" t="s">
        <v>129</v>
      </c>
      <c r="D4" s="6"/>
      <c r="E4" s="4" t="s">
        <v>16</v>
      </c>
    </row>
    <row r="5" spans="1:5" ht="20.100000000000001" customHeight="1">
      <c r="B5" s="21" t="s">
        <v>126</v>
      </c>
      <c r="C5" s="22" t="s">
        <v>130</v>
      </c>
      <c r="D5" s="6">
        <v>24</v>
      </c>
      <c r="E5" s="4" t="s">
        <v>16</v>
      </c>
    </row>
    <row r="6" spans="1:5" ht="20.100000000000001" customHeight="1">
      <c r="B6" s="21" t="s">
        <v>127</v>
      </c>
      <c r="C6" s="22" t="s">
        <v>131</v>
      </c>
      <c r="D6" s="6">
        <v>12</v>
      </c>
      <c r="E6" s="4" t="s">
        <v>16</v>
      </c>
    </row>
    <row r="7" spans="1:5" s="5" customFormat="1" ht="20.100000000000001" customHeight="1">
      <c r="A7" s="3"/>
      <c r="B7" s="10" t="s">
        <v>132</v>
      </c>
      <c r="C7" s="2"/>
      <c r="D7" s="2"/>
      <c r="E7" s="4"/>
    </row>
    <row r="8" spans="1:5" s="5" customFormat="1" ht="20.100000000000001" customHeight="1">
      <c r="A8" s="3"/>
      <c r="B8" s="30" t="s">
        <v>109</v>
      </c>
      <c r="C8" s="23" t="s">
        <v>103</v>
      </c>
      <c r="D8" s="23" t="s">
        <v>139</v>
      </c>
      <c r="E8" s="4"/>
    </row>
    <row r="9" spans="1:5" s="5" customFormat="1" ht="20.100000000000001" customHeight="1">
      <c r="A9" s="3"/>
      <c r="B9" s="33" t="s">
        <v>133</v>
      </c>
      <c r="C9" s="6"/>
      <c r="D9" s="6"/>
      <c r="E9" s="4"/>
    </row>
    <row r="10" spans="1:5" s="5" customFormat="1" ht="20.100000000000001" customHeight="1">
      <c r="A10" s="3"/>
      <c r="B10" s="33" t="s">
        <v>135</v>
      </c>
      <c r="C10" s="6"/>
      <c r="D10" s="6"/>
      <c r="E10" s="4"/>
    </row>
    <row r="11" spans="1:5" s="5" customFormat="1" ht="20.100000000000001" customHeight="1">
      <c r="A11" s="3"/>
      <c r="B11" s="33" t="s">
        <v>136</v>
      </c>
      <c r="C11" s="6"/>
      <c r="D11" s="6"/>
      <c r="E11" s="4" t="s">
        <v>16</v>
      </c>
    </row>
    <row r="12" spans="1:5" s="5" customFormat="1" ht="20.100000000000001" customHeight="1">
      <c r="A12" s="3"/>
      <c r="B12" s="33" t="s">
        <v>134</v>
      </c>
      <c r="C12" s="6">
        <v>4</v>
      </c>
      <c r="D12" s="6">
        <v>2</v>
      </c>
      <c r="E12" s="4"/>
    </row>
    <row r="13" spans="1:5" s="5" customFormat="1" ht="20.100000000000001" customHeight="1">
      <c r="A13" s="3"/>
      <c r="B13" s="33" t="s">
        <v>137</v>
      </c>
      <c r="C13" s="6">
        <v>4</v>
      </c>
      <c r="D13" s="6">
        <v>2</v>
      </c>
      <c r="E13" s="4"/>
    </row>
    <row r="14" spans="1:5" s="5" customFormat="1" ht="20.100000000000001" customHeight="1">
      <c r="A14" s="3"/>
      <c r="B14" s="33" t="s">
        <v>138</v>
      </c>
      <c r="C14" s="6">
        <v>3</v>
      </c>
      <c r="D14" s="6">
        <v>10</v>
      </c>
      <c r="E14" s="4" t="s">
        <v>16</v>
      </c>
    </row>
    <row r="15" spans="1:5" s="5" customFormat="1" ht="20.100000000000001" customHeight="1">
      <c r="A15" s="3"/>
      <c r="B15" s="10" t="s">
        <v>141</v>
      </c>
      <c r="C15" s="2"/>
      <c r="D15" s="2"/>
      <c r="E15" s="4"/>
    </row>
    <row r="16" spans="1:5" s="5" customFormat="1" ht="20.100000000000001" customHeight="1">
      <c r="A16" s="3"/>
      <c r="B16" s="30" t="s">
        <v>109</v>
      </c>
      <c r="C16" s="23" t="s">
        <v>103</v>
      </c>
      <c r="D16" s="23" t="s">
        <v>139</v>
      </c>
      <c r="E16" s="4"/>
    </row>
    <row r="17" spans="1:5" s="5" customFormat="1" ht="20.100000000000001" customHeight="1">
      <c r="A17" s="3"/>
      <c r="B17" s="33" t="s">
        <v>142</v>
      </c>
      <c r="C17" s="6"/>
      <c r="D17" s="6"/>
      <c r="E17" s="4"/>
    </row>
    <row r="18" spans="1:5" s="5" customFormat="1" ht="20.100000000000001" customHeight="1">
      <c r="A18" s="3"/>
      <c r="B18" s="33" t="s">
        <v>143</v>
      </c>
      <c r="C18" s="6"/>
      <c r="D18" s="6"/>
      <c r="E18" s="4"/>
    </row>
    <row r="19" spans="1:5" s="5" customFormat="1" ht="20.100000000000001" customHeight="1">
      <c r="A19" s="3"/>
      <c r="B19" s="33" t="s">
        <v>144</v>
      </c>
      <c r="C19" s="6"/>
      <c r="D19" s="6"/>
      <c r="E19" s="4" t="s">
        <v>16</v>
      </c>
    </row>
    <row r="20" spans="1:5" s="5" customFormat="1" ht="20.100000000000001" customHeight="1">
      <c r="A20" s="3"/>
      <c r="B20" s="33" t="s">
        <v>145</v>
      </c>
      <c r="C20" s="6">
        <v>6</v>
      </c>
      <c r="D20" s="6">
        <v>2</v>
      </c>
      <c r="E20" s="4"/>
    </row>
    <row r="21" spans="1:5" s="5" customFormat="1" ht="20.100000000000001" customHeight="1">
      <c r="A21" s="3"/>
      <c r="B21" s="33" t="s">
        <v>146</v>
      </c>
      <c r="C21" s="6">
        <v>6</v>
      </c>
      <c r="D21" s="6">
        <v>2</v>
      </c>
      <c r="E21" s="4"/>
    </row>
    <row r="22" spans="1:5" s="5" customFormat="1" ht="20.100000000000001" customHeight="1">
      <c r="A22" s="3"/>
      <c r="B22" s="33" t="s">
        <v>147</v>
      </c>
      <c r="C22" s="6">
        <v>3</v>
      </c>
      <c r="D22" s="6">
        <v>9</v>
      </c>
      <c r="E22" s="4" t="s">
        <v>16</v>
      </c>
    </row>
  </sheetData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6" id="{6D582CAF-80CE-44AF-B0BE-D9544FA8479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C9:D11</xm:sqref>
        </x14:conditionalFormatting>
        <x14:conditionalFormatting xmlns:xm="http://schemas.microsoft.com/office/excel/2006/main">
          <x14:cfRule type="expression" priority="5" id="{C5348ECC-B231-4EBA-B91A-09F88F8C8BE3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C12:D14</xm:sqref>
        </x14:conditionalFormatting>
        <x14:conditionalFormatting xmlns:xm="http://schemas.microsoft.com/office/excel/2006/main">
          <x14:cfRule type="expression" priority="2" id="{7471F3A8-9369-4DDB-B877-D375518D80F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C17:D19</xm:sqref>
        </x14:conditionalFormatting>
        <x14:conditionalFormatting xmlns:xm="http://schemas.microsoft.com/office/excel/2006/main">
          <x14:cfRule type="expression" priority="1" id="{CDCA7BDE-6D04-415A-993E-E76BD96D3C9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C20:D22</xm:sqref>
        </x14:conditionalFormatting>
        <x14:conditionalFormatting xmlns:xm="http://schemas.microsoft.com/office/excel/2006/main">
          <x14:cfRule type="expression" priority="7" id="{F1E97D67-4EFC-460D-BC3B-B7D61E6F75D0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D3:D4</xm:sqref>
        </x14:conditionalFormatting>
        <x14:conditionalFormatting xmlns:xm="http://schemas.microsoft.com/office/excel/2006/main">
          <x14:cfRule type="expression" priority="9" id="{00000000-000E-0000-0200-000002000000}">
            <xm:f>'BoxCulvert-Data'!$D$24="Left Extension"</xm:f>
            <x14:dxf>
              <font>
                <strike/>
                <color auto="1"/>
              </font>
              <fill>
                <patternFill>
                  <bgColor theme="2"/>
                </patternFill>
              </fill>
            </x14:dxf>
          </x14:cfRule>
          <xm:sqref>D5:D6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6">
        <x14:dataValidation type="custom" errorStyle="warning" allowBlank="1" showInputMessage="1" showErrorMessage="1" error="Input not needed for construction type of &quot;Right Extension&quot;." xr:uid="{7486A7CA-82CC-4A18-B898-164CB43A9224}">
          <x14:formula1>
            <xm:f>'BoxCulvert-Data'!$D$24&lt;&gt;"Right Extension"</xm:f>
          </x14:formula1>
          <xm:sqref>C9:D11 C17:D19</xm:sqref>
        </x14:dataValidation>
        <x14:dataValidation type="custom" errorStyle="warning" allowBlank="1" showInputMessage="1" showErrorMessage="1" error="Input not needed for construction type of &quot;Left Extension&quot;." xr:uid="{4D1D6ED2-F1E2-44EC-A12D-BAF69DC7366F}">
          <x14:formula1>
            <xm:f>'BoxCulvert-Data'!$D$24&lt;&gt;"Left Extension"</xm:f>
          </x14:formula1>
          <xm:sqref>C12:D14 C20:D22</xm:sqref>
        </x14:dataValidation>
        <x14:dataValidation type="custom" errorStyle="warning" allowBlank="1" showInputMessage="1" showErrorMessage="1" error="Input not needed for construction type of &quot;Left Extension&quot;." xr:uid="{8CA681F3-609E-47BC-ABDA-5DC3D837EA34}">
          <x14:formula1>
            <xm:f>'BoxCulvert-Data'!D24&lt;&gt;"Left Extension"</xm:f>
          </x14:formula1>
          <xm:sqref>D6</xm:sqref>
        </x14:dataValidation>
        <x14:dataValidation type="custom" errorStyle="warning" allowBlank="1" showInputMessage="1" showErrorMessage="1" error="Input not needed for construction type of &quot;Left Extension&quot;." xr:uid="{33479F55-4983-470F-B78F-0F20FC3A4BB7}">
          <x14:formula1>
            <xm:f>'BoxCulvert-Data'!D24&lt;&gt;"Left Extension"</xm:f>
          </x14:formula1>
          <xm:sqref>D5</xm:sqref>
        </x14:dataValidation>
        <x14:dataValidation type="custom" errorStyle="warning" allowBlank="1" showInputMessage="1" showErrorMessage="1" error="Input not needed for construction type of &quot;Right Extension&quot;." xr:uid="{96B0D129-EBEF-4182-8D59-30AF20F876F8}">
          <x14:formula1>
            <xm:f>'BoxCulvert-Data'!D24&lt;&gt;"Right Extension"</xm:f>
          </x14:formula1>
          <xm:sqref>D4</xm:sqref>
        </x14:dataValidation>
        <x14:dataValidation type="custom" errorStyle="warning" allowBlank="1" showInputMessage="1" showErrorMessage="1" error="Input not needed for construction type of &quot;Right Extension&quot;." xr:uid="{2D103139-EB4D-42AE-B2C0-B70E2D158D56}">
          <x14:formula1>
            <xm:f>'BoxCulvert-Data'!D24&lt;&gt;"Right Extension"</xm:f>
          </x14:formula1>
          <xm:sqref>D3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6CE799-1236-4ADA-9EFD-3CC3C567CCBA}">
  <dimension ref="B1:O30"/>
  <sheetViews>
    <sheetView showGridLines="0" zoomScaleNormal="100" workbookViewId="0">
      <selection activeCell="B1" sqref="B1"/>
    </sheetView>
  </sheetViews>
  <sheetFormatPr defaultColWidth="9.21875" defaultRowHeight="20.100000000000001" customHeight="1"/>
  <cols>
    <col min="1" max="1" width="2" style="3" customWidth="1"/>
    <col min="2" max="2" width="25.44140625" style="8" customWidth="1"/>
    <col min="3" max="3" width="19.6640625" style="2" customWidth="1"/>
    <col min="4" max="4" width="9.21875" style="2" customWidth="1"/>
    <col min="5" max="7" width="9.21875" style="2"/>
    <col min="8" max="8" width="9.21875" style="2" customWidth="1"/>
    <col min="9" max="9" width="9.21875" style="2"/>
    <col min="10" max="10" width="9.21875" style="2" customWidth="1"/>
    <col min="11" max="11" width="9.21875" style="2"/>
    <col min="12" max="12" width="9.21875" style="3" hidden="1" customWidth="1"/>
    <col min="13" max="13" width="0" style="3" hidden="1" customWidth="1"/>
    <col min="14" max="14" width="9.21875" style="3" hidden="1" customWidth="1"/>
    <col min="15" max="15" width="0" style="3" hidden="1" customWidth="1"/>
    <col min="16" max="16384" width="9.21875" style="3"/>
  </cols>
  <sheetData>
    <row r="1" spans="2:15" ht="20.100000000000001" customHeight="1">
      <c r="B1" s="10" t="s">
        <v>158</v>
      </c>
    </row>
    <row r="2" spans="2:15" ht="20.100000000000001" customHeight="1">
      <c r="B2" s="30" t="s">
        <v>157</v>
      </c>
      <c r="C2" s="23" t="s">
        <v>31</v>
      </c>
      <c r="D2" s="55" t="s">
        <v>32</v>
      </c>
      <c r="E2" s="56"/>
      <c r="F2" s="56"/>
    </row>
    <row r="3" spans="2:15" ht="27.6">
      <c r="B3" s="21" t="s">
        <v>155</v>
      </c>
      <c r="C3" s="22" t="s">
        <v>149</v>
      </c>
      <c r="D3" s="31" t="s">
        <v>160</v>
      </c>
      <c r="E3" s="17">
        <v>2</v>
      </c>
      <c r="F3" s="32" t="s">
        <v>159</v>
      </c>
    </row>
    <row r="4" spans="2:15" ht="41.4">
      <c r="B4" s="21" t="s">
        <v>156</v>
      </c>
      <c r="C4" s="22" t="s">
        <v>150</v>
      </c>
      <c r="D4" s="31" t="s">
        <v>160</v>
      </c>
      <c r="E4" s="17">
        <v>2</v>
      </c>
      <c r="F4" s="32" t="s">
        <v>159</v>
      </c>
    </row>
    <row r="5" spans="2:15" ht="20.100000000000001" customHeight="1">
      <c r="B5" s="10" t="s">
        <v>148</v>
      </c>
    </row>
    <row r="6" spans="2:15" ht="20.100000000000001" customHeight="1">
      <c r="B6" s="35" t="s">
        <v>30</v>
      </c>
      <c r="C6" s="57" t="s">
        <v>31</v>
      </c>
      <c r="D6" s="55" t="s">
        <v>32</v>
      </c>
      <c r="E6" s="56"/>
      <c r="F6" s="56"/>
      <c r="G6" s="56"/>
      <c r="H6" s="37" t="s">
        <v>167</v>
      </c>
      <c r="I6" s="38"/>
      <c r="J6" s="38"/>
      <c r="K6" s="39"/>
      <c r="L6" s="46" t="s">
        <v>196</v>
      </c>
      <c r="M6" s="47"/>
      <c r="N6" s="47"/>
      <c r="O6" s="48"/>
    </row>
    <row r="7" spans="2:15" ht="20.100000000000001" customHeight="1">
      <c r="B7" s="36"/>
      <c r="C7" s="58"/>
      <c r="D7" s="24" t="s">
        <v>180</v>
      </c>
      <c r="E7" s="24" t="s">
        <v>181</v>
      </c>
      <c r="F7" s="24" t="s">
        <v>182</v>
      </c>
      <c r="G7" s="24" t="s">
        <v>183</v>
      </c>
      <c r="H7" s="40"/>
      <c r="I7" s="41"/>
      <c r="J7" s="41"/>
      <c r="K7" s="42"/>
      <c r="L7" s="49"/>
      <c r="M7" s="50"/>
      <c r="N7" s="50"/>
      <c r="O7" s="51"/>
    </row>
    <row r="8" spans="2:15" ht="20.100000000000001" customHeight="1">
      <c r="B8" s="21" t="s">
        <v>151</v>
      </c>
      <c r="C8" s="28" t="s">
        <v>161</v>
      </c>
      <c r="D8" s="6"/>
      <c r="E8" s="6"/>
      <c r="F8" s="6">
        <v>135</v>
      </c>
      <c r="G8" s="6">
        <v>135</v>
      </c>
      <c r="H8" s="43"/>
      <c r="I8" s="44"/>
      <c r="J8" s="44"/>
      <c r="K8" s="45"/>
      <c r="L8" s="52"/>
      <c r="M8" s="53"/>
      <c r="N8" s="53"/>
      <c r="O8" s="54"/>
    </row>
    <row r="9" spans="2:15" ht="20.100000000000001" customHeight="1">
      <c r="B9" s="21" t="s">
        <v>166</v>
      </c>
      <c r="C9" s="22" t="s">
        <v>162</v>
      </c>
      <c r="D9" s="6"/>
      <c r="E9" s="6"/>
      <c r="F9" s="6">
        <v>6</v>
      </c>
      <c r="G9" s="6">
        <v>6</v>
      </c>
      <c r="H9" s="25" t="s">
        <v>180</v>
      </c>
      <c r="I9" s="25" t="s">
        <v>181</v>
      </c>
      <c r="J9" s="25" t="s">
        <v>182</v>
      </c>
      <c r="K9" s="25" t="s">
        <v>183</v>
      </c>
      <c r="L9" s="18" t="s">
        <v>180</v>
      </c>
      <c r="M9" s="18" t="s">
        <v>181</v>
      </c>
      <c r="N9" s="18" t="s">
        <v>182</v>
      </c>
      <c r="O9" s="18" t="s">
        <v>183</v>
      </c>
    </row>
    <row r="10" spans="2:15" ht="20.25" customHeight="1">
      <c r="B10" s="21" t="s">
        <v>152</v>
      </c>
      <c r="C10" s="22" t="s">
        <v>163</v>
      </c>
      <c r="D10" s="6"/>
      <c r="E10" s="6"/>
      <c r="F10" s="6">
        <v>10</v>
      </c>
      <c r="G10" s="6">
        <v>10</v>
      </c>
      <c r="H10" s="26" t="str">
        <f>IF('BoxCulvert-Data'!$D$24="Right Extension","",MAX(CEILING(L10,1),10))</f>
        <v/>
      </c>
      <c r="I10" s="26" t="str">
        <f>IF('BoxCulvert-Data'!$D$24="Right Extension","",MAX(CEILING(M10,1),10))</f>
        <v/>
      </c>
      <c r="J10" s="26">
        <f>IF('BoxCulvert-Data'!$D$24="Left Extension","",MAX(CEILING(N10,1),10))</f>
        <v>11</v>
      </c>
      <c r="K10" s="26">
        <f>IF('BoxCulvert-Data'!$D$24="Left Extension","",MAX(CEILING(O10,1),10))</f>
        <v>11</v>
      </c>
      <c r="L10" s="19">
        <f>IF('BoxCulvert-Data'!$D$24="Right Extension",0,D9/(1/$E$3*SIN((D8-'BoxCulvert-Data'!$D$25)/180*PI())-1/$E$4*COS((D8-'BoxCulvert-Data'!$D$25)/180*PI()))+2)</f>
        <v>0</v>
      </c>
      <c r="M10" s="19">
        <f>IF('BoxCulvert-Data'!$D$24="Right Extension",0,E9/(1/$E$3*SIN((E8+'BoxCulvert-Data'!$D$25)/180*PI())-1/$E$4*COS((E8+'BoxCulvert-Data'!$D$25)/180*PI()))+2)</f>
        <v>0</v>
      </c>
      <c r="N10" s="20">
        <f>IF('BoxCulvert-Data'!$D$24="Left Extension",0,F9/(1/$E$3*SIN((F8+'BoxCulvert-Data'!$D$26)/180*PI())-1/$E$4*COS((F8+'BoxCulvert-Data'!$D$26)/180*PI()))+2)</f>
        <v>10.485281374238571</v>
      </c>
      <c r="O10" s="20">
        <f>IF('BoxCulvert-Data'!$D$24="Left Extension",0,G9/(1/$E$3*SIN((G8-'BoxCulvert-Data'!$D$26)/180*PI())-1/$E$4*COS((G8-'BoxCulvert-Data'!$D$26)/180*PI()))+2)</f>
        <v>10.485281374238571</v>
      </c>
    </row>
    <row r="11" spans="2:15" ht="20.100000000000001" customHeight="1">
      <c r="B11" s="21" t="s">
        <v>153</v>
      </c>
      <c r="C11" s="22" t="s">
        <v>164</v>
      </c>
      <c r="D11" s="6"/>
      <c r="E11" s="6"/>
      <c r="F11" s="6">
        <v>3</v>
      </c>
      <c r="G11" s="6">
        <v>3</v>
      </c>
      <c r="H11" s="26" t="str">
        <f>IF('BoxCulvert-Data'!$D$24="Right Extension","",MAX(CEILING(L11,0.25),2))</f>
        <v/>
      </c>
      <c r="I11" s="26" t="str">
        <f>IF('BoxCulvert-Data'!$D$24="Right Extension","",MAX(CEILING(M11,0.25),2))</f>
        <v/>
      </c>
      <c r="J11" s="26">
        <f>IF('BoxCulvert-Data'!$D$24="Left Extension","",MAX(CEILING(N11,0.25),2))</f>
        <v>2.5</v>
      </c>
      <c r="K11" s="26">
        <f>IF('BoxCulvert-Data'!$D$24="Left Extension","",MAX(CEILING(O11,0.25),2))</f>
        <v>2.5</v>
      </c>
      <c r="L11" s="19">
        <f>IF('BoxCulvert-Data'!$D$24="Right Extension",0,D9+L10*COS((D8-'BoxCulvert-Data'!$D$25)/180*PI())*1/$E$4)</f>
        <v>0</v>
      </c>
      <c r="M11" s="19">
        <f>IF('BoxCulvert-Data'!$D$24="Right Extension",0,E9+M10*COS((E8+'BoxCulvert-Data'!$D$25)/180*PI())*1/$E$4)</f>
        <v>0</v>
      </c>
      <c r="N11" s="20">
        <f>IF('BoxCulvert-Data'!$D$24="Left Extension",0,F9+N10*COS((F8+'BoxCulvert-Data'!$D$26)/180*PI())*1/$E$4)</f>
        <v>2.2928932188134525</v>
      </c>
      <c r="O11" s="20">
        <f>IF('BoxCulvert-Data'!$D$24="Left Extension",0,G9+O10*COS((G8-'BoxCulvert-Data'!$D$26)/180*PI())*1/$E$4)</f>
        <v>2.2928932188134525</v>
      </c>
    </row>
    <row r="12" spans="2:15" ht="20.100000000000001" customHeight="1">
      <c r="B12" s="21" t="s">
        <v>154</v>
      </c>
      <c r="C12" s="29" t="s">
        <v>165</v>
      </c>
      <c r="D12" s="6"/>
      <c r="E12" s="6"/>
      <c r="F12" s="6">
        <v>0</v>
      </c>
      <c r="G12" s="6">
        <v>0</v>
      </c>
      <c r="H12" s="27" t="str">
        <f>IF('BoxCulvert-Data'!$D$24="Right Extension","",ATAN(1/$E$4)*SIN((D8-'BoxCulvert-Data'!$D$25)/180*PI())/PI()*180)</f>
        <v/>
      </c>
      <c r="I12" s="27" t="str">
        <f>IF('BoxCulvert-Data'!$D$24="Right Extension","",ATAN(1/$E$4)*SIN((E8+'BoxCulvert-Data'!$D$25)/180*PI())/PI()*180)</f>
        <v/>
      </c>
      <c r="J12" s="27">
        <f>IF('BoxCulvert-Data'!$D$24="Left Extension","",ATAN(1/$E$4)*SIN((F8+'BoxCulvert-Data'!$D$26)/180*PI())/PI()*180)</f>
        <v>18.784327829879523</v>
      </c>
      <c r="K12" s="27">
        <f>IF('BoxCulvert-Data'!$D$24="Left Extension","",ATAN(1/$E$4)*SIN((G8-'BoxCulvert-Data'!$D$26)/180*PI())/PI()*180)</f>
        <v>18.784327829879523</v>
      </c>
    </row>
    <row r="13" spans="2:15" ht="20.100000000000001" customHeight="1">
      <c r="B13" s="10" t="s">
        <v>168</v>
      </c>
    </row>
    <row r="14" spans="2:15" ht="20.100000000000001" customHeight="1">
      <c r="B14" s="35" t="s">
        <v>30</v>
      </c>
      <c r="C14" s="57" t="s">
        <v>31</v>
      </c>
      <c r="D14" s="55" t="s">
        <v>32</v>
      </c>
      <c r="E14" s="56"/>
      <c r="F14" s="56"/>
      <c r="G14" s="56"/>
    </row>
    <row r="15" spans="2:15" ht="20.100000000000001" customHeight="1">
      <c r="B15" s="36"/>
      <c r="C15" s="58"/>
      <c r="D15" s="24" t="s">
        <v>180</v>
      </c>
      <c r="E15" s="24" t="s">
        <v>181</v>
      </c>
      <c r="F15" s="24" t="s">
        <v>182</v>
      </c>
      <c r="G15" s="24" t="s">
        <v>183</v>
      </c>
    </row>
    <row r="16" spans="2:15" ht="20.100000000000001" customHeight="1">
      <c r="B16" s="21" t="s">
        <v>169</v>
      </c>
      <c r="C16" s="22" t="s">
        <v>170</v>
      </c>
      <c r="D16" s="6"/>
      <c r="E16" s="6"/>
      <c r="F16" s="6">
        <v>6</v>
      </c>
      <c r="G16" s="6">
        <v>6</v>
      </c>
    </row>
    <row r="17" spans="2:11" ht="20.100000000000001" customHeight="1">
      <c r="B17" s="21" t="s">
        <v>171</v>
      </c>
      <c r="C17" s="22" t="s">
        <v>172</v>
      </c>
      <c r="D17" s="6"/>
      <c r="E17" s="6"/>
      <c r="F17" s="6">
        <v>8</v>
      </c>
      <c r="G17" s="6">
        <v>8</v>
      </c>
    </row>
    <row r="18" spans="2:11" ht="20.100000000000001" customHeight="1">
      <c r="B18" s="21" t="s">
        <v>173</v>
      </c>
      <c r="C18" s="22" t="s">
        <v>175</v>
      </c>
      <c r="D18" s="6"/>
      <c r="E18" s="6"/>
      <c r="F18" s="6">
        <v>2</v>
      </c>
      <c r="G18" s="6">
        <v>2</v>
      </c>
    </row>
    <row r="19" spans="2:11" ht="20.100000000000001" customHeight="1">
      <c r="B19" s="21" t="s">
        <v>174</v>
      </c>
      <c r="C19" s="22" t="s">
        <v>176</v>
      </c>
      <c r="D19" s="6"/>
      <c r="E19" s="6"/>
      <c r="F19" s="6">
        <v>8</v>
      </c>
      <c r="G19" s="6">
        <v>8</v>
      </c>
    </row>
    <row r="20" spans="2:11" ht="20.100000000000001" customHeight="1">
      <c r="B20" s="10" t="s">
        <v>177</v>
      </c>
    </row>
    <row r="21" spans="2:11" ht="20.100000000000001" customHeight="1">
      <c r="B21" s="60" t="s">
        <v>178</v>
      </c>
      <c r="C21" s="61"/>
      <c r="D21" s="61"/>
      <c r="E21" s="61"/>
      <c r="F21" s="61"/>
      <c r="G21" s="6" t="s">
        <v>92</v>
      </c>
    </row>
    <row r="22" spans="2:11" ht="20.100000000000001" customHeight="1">
      <c r="B22" s="10" t="s">
        <v>179</v>
      </c>
    </row>
    <row r="23" spans="2:11" ht="20.100000000000001" customHeight="1">
      <c r="B23" s="60" t="s">
        <v>30</v>
      </c>
      <c r="C23" s="59" t="s">
        <v>109</v>
      </c>
      <c r="D23" s="59" t="s">
        <v>180</v>
      </c>
      <c r="E23" s="56"/>
      <c r="F23" s="59" t="s">
        <v>181</v>
      </c>
      <c r="G23" s="56"/>
      <c r="H23" s="59" t="s">
        <v>182</v>
      </c>
      <c r="I23" s="56"/>
      <c r="J23" s="59" t="s">
        <v>183</v>
      </c>
      <c r="K23" s="56"/>
    </row>
    <row r="24" spans="2:11" ht="20.100000000000001" customHeight="1">
      <c r="B24" s="62"/>
      <c r="C24" s="63"/>
      <c r="D24" s="23" t="s">
        <v>194</v>
      </c>
      <c r="E24" s="23" t="s">
        <v>195</v>
      </c>
      <c r="F24" s="23" t="s">
        <v>194</v>
      </c>
      <c r="G24" s="23" t="s">
        <v>195</v>
      </c>
      <c r="H24" s="23" t="s">
        <v>194</v>
      </c>
      <c r="I24" s="23" t="s">
        <v>195</v>
      </c>
      <c r="J24" s="23" t="s">
        <v>194</v>
      </c>
      <c r="K24" s="23" t="s">
        <v>195</v>
      </c>
    </row>
    <row r="25" spans="2:11" ht="20.100000000000001" customHeight="1">
      <c r="B25" s="21" t="s">
        <v>184</v>
      </c>
      <c r="C25" s="22" t="s">
        <v>186</v>
      </c>
      <c r="D25" s="6"/>
      <c r="E25" s="6"/>
      <c r="F25" s="6"/>
      <c r="G25" s="6"/>
      <c r="H25" s="6">
        <v>4</v>
      </c>
      <c r="I25" s="6">
        <v>10</v>
      </c>
      <c r="J25" s="6">
        <v>4</v>
      </c>
      <c r="K25" s="6">
        <v>10</v>
      </c>
    </row>
    <row r="26" spans="2:11" ht="20.100000000000001" customHeight="1">
      <c r="B26" s="21" t="s">
        <v>185</v>
      </c>
      <c r="C26" s="22" t="s">
        <v>187</v>
      </c>
      <c r="D26" s="6"/>
      <c r="E26" s="6"/>
      <c r="F26" s="6"/>
      <c r="G26" s="6"/>
      <c r="H26" s="6">
        <v>4</v>
      </c>
      <c r="I26" s="6">
        <v>12</v>
      </c>
      <c r="J26" s="6">
        <v>4</v>
      </c>
      <c r="K26" s="6">
        <v>12</v>
      </c>
    </row>
    <row r="27" spans="2:11" ht="20.100000000000001" customHeight="1">
      <c r="B27" s="21" t="s">
        <v>197</v>
      </c>
      <c r="C27" s="22" t="s">
        <v>188</v>
      </c>
      <c r="D27" s="6"/>
      <c r="E27" s="6"/>
      <c r="F27" s="6"/>
      <c r="G27" s="6"/>
      <c r="H27" s="6">
        <v>4</v>
      </c>
      <c r="I27" s="6">
        <v>12</v>
      </c>
      <c r="J27" s="6">
        <v>4</v>
      </c>
      <c r="K27" s="6">
        <v>12</v>
      </c>
    </row>
    <row r="28" spans="2:11" ht="20.100000000000001" customHeight="1">
      <c r="B28" s="21" t="s">
        <v>189</v>
      </c>
      <c r="C28" s="22" t="s">
        <v>191</v>
      </c>
      <c r="D28" s="6"/>
      <c r="E28" s="6"/>
      <c r="F28" s="6"/>
      <c r="G28" s="6"/>
      <c r="H28" s="6">
        <v>4</v>
      </c>
      <c r="I28" s="6">
        <v>12</v>
      </c>
      <c r="J28" s="6">
        <v>4</v>
      </c>
      <c r="K28" s="6">
        <v>12</v>
      </c>
    </row>
    <row r="29" spans="2:11" ht="20.100000000000001" customHeight="1">
      <c r="B29" s="21" t="s">
        <v>190</v>
      </c>
      <c r="C29" s="22" t="s">
        <v>192</v>
      </c>
      <c r="D29" s="6"/>
      <c r="E29" s="6"/>
      <c r="F29" s="6"/>
      <c r="G29" s="6"/>
      <c r="H29" s="6">
        <v>4</v>
      </c>
      <c r="I29" s="6">
        <v>12</v>
      </c>
      <c r="J29" s="6">
        <v>4</v>
      </c>
      <c r="K29" s="6">
        <v>12</v>
      </c>
    </row>
    <row r="30" spans="2:11" ht="20.100000000000001" customHeight="1">
      <c r="B30" s="21" t="s">
        <v>198</v>
      </c>
      <c r="C30" s="22" t="s">
        <v>193</v>
      </c>
      <c r="D30" s="6"/>
      <c r="E30" s="6"/>
      <c r="F30" s="6"/>
      <c r="G30" s="6"/>
      <c r="H30" s="6">
        <v>4</v>
      </c>
      <c r="I30" s="6">
        <v>12</v>
      </c>
      <c r="J30" s="6">
        <v>4</v>
      </c>
      <c r="K30" s="6">
        <v>12</v>
      </c>
    </row>
  </sheetData>
  <mergeCells count="16">
    <mergeCell ref="H23:I23"/>
    <mergeCell ref="J23:K23"/>
    <mergeCell ref="B21:F21"/>
    <mergeCell ref="B14:B15"/>
    <mergeCell ref="C14:C15"/>
    <mergeCell ref="D14:G14"/>
    <mergeCell ref="B23:B24"/>
    <mergeCell ref="C23:C24"/>
    <mergeCell ref="D23:E23"/>
    <mergeCell ref="F23:G23"/>
    <mergeCell ref="B6:B7"/>
    <mergeCell ref="H6:K8"/>
    <mergeCell ref="L6:O8"/>
    <mergeCell ref="D2:F2"/>
    <mergeCell ref="D6:G6"/>
    <mergeCell ref="C6:C7"/>
  </mergeCells>
  <dataValidations count="1">
    <dataValidation type="list" allowBlank="1" showInputMessage="1" showErrorMessage="1" sqref="G21" xr:uid="{E31D58C5-2281-46D9-9EAD-D506B2F2EF12}">
      <formula1>"No, Yes"</formula1>
    </dataValidation>
  </dataValidations>
  <pageMargins left="0.7" right="0.7" top="0.75" bottom="0.75" header="0.3" footer="0.3"/>
  <pageSetup orientation="portrait" r:id="rId1"/>
  <drawing r:id="rId2"/>
  <legacyDrawing r:id="rId3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9" id="{B5786BA1-6647-41EF-A473-90C244B94651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D8:E12 H10:I12</xm:sqref>
        </x14:conditionalFormatting>
        <x14:conditionalFormatting xmlns:xm="http://schemas.microsoft.com/office/excel/2006/main">
          <x14:cfRule type="expression" priority="4" id="{FC540373-07FC-426D-811E-AC8B4AB952FD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D16:E19</xm:sqref>
        </x14:conditionalFormatting>
        <x14:conditionalFormatting xmlns:xm="http://schemas.microsoft.com/office/excel/2006/main">
          <x14:cfRule type="expression" priority="3" id="{4A0CA76E-BB88-4641-B491-CA9618BFDBFE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D25:G30</xm:sqref>
        </x14:conditionalFormatting>
        <x14:conditionalFormatting xmlns:xm="http://schemas.microsoft.com/office/excel/2006/main">
          <x14:cfRule type="expression" priority="8" id="{C9C33472-096B-48FE-B48E-9EEE374F9AA6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F8:G12 O10:O11 J10:K12</xm:sqref>
        </x14:conditionalFormatting>
        <x14:conditionalFormatting xmlns:xm="http://schemas.microsoft.com/office/excel/2006/main">
          <x14:cfRule type="expression" priority="2" id="{A9A35AD3-04CF-424A-8B3C-AE23F2CB9C4B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F16:G19</xm:sqref>
        </x14:conditionalFormatting>
        <x14:conditionalFormatting xmlns:xm="http://schemas.microsoft.com/office/excel/2006/main">
          <x14:cfRule type="expression" priority="1" id="{5B95A9C2-E6E5-40A6-BA80-A1DA61E0E53C}">
            <xm:f>'BoxCulvert-Data'!$D$24="Left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H25:K30</xm:sqref>
        </x14:conditionalFormatting>
        <x14:conditionalFormatting xmlns:xm="http://schemas.microsoft.com/office/excel/2006/main">
          <x14:cfRule type="expression" priority="5" id="{394EB87F-CDD4-4BEC-92CD-69F1C3E24788}">
            <xm:f>'BoxCulvert-Data'!$D$24="Right Extension"</xm:f>
            <x14:dxf>
              <font>
                <strike/>
              </font>
              <fill>
                <patternFill>
                  <bgColor theme="2"/>
                </patternFill>
              </fill>
            </x14:dxf>
          </x14:cfRule>
          <xm:sqref>L10:M11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3">
        <x14:dataValidation type="custom" errorStyle="warning" allowBlank="1" showInputMessage="1" showErrorMessage="1" error="Input not needed for construction type of &quot;Right Extension&quot;." xr:uid="{F0704584-CE92-410E-82ED-3AE11A289F43}">
          <x14:formula1>
            <xm:f>'BoxCulvert-Data'!$D$24&lt;&gt;"Right Extension"</xm:f>
          </x14:formula1>
          <xm:sqref>D8:D12 E8:E10 E12 E11 D25:G30</xm:sqref>
        </x14:dataValidation>
        <x14:dataValidation type="custom" errorStyle="warning" allowBlank="1" showInputMessage="1" showErrorMessage="1" error="Input not needed for construction type of &quot;Left Extension&quot;." xr:uid="{102B7676-F148-48F6-848E-F2A9E237FBE6}">
          <x14:formula1>
            <xm:f>'BoxCulvert-Data'!$D$24&lt;&gt;"Left Extension"</xm:f>
          </x14:formula1>
          <xm:sqref>F8:G12 F16:G19 H25:K30</xm:sqref>
        </x14:dataValidation>
        <x14:dataValidation type="custom" errorStyle="information" allowBlank="1" showInputMessage="1" showErrorMessage="1" error="Input not needed for construction type of &quot;Right Extension&quot;." xr:uid="{59093A50-8A49-4CC8-8465-16D54D5A128C}">
          <x14:formula1>
            <xm:f>'BoxCulvert-Data'!$D$24&lt;&gt;"Right Extension"</xm:f>
          </x14:formula1>
          <xm:sqref>D16:E19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56F6BF-6415-4967-8194-0A525C18E5D6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BoxCulvert-Data</vt:lpstr>
      <vt:lpstr>Box-Reinf</vt:lpstr>
      <vt:lpstr>CutoffWallHeadWall-Reinf</vt:lpstr>
      <vt:lpstr>Wingwall-Geometry-Reinf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Wan, Ge</dc:creator>
  <cp:lastModifiedBy>Pavlov, Andre</cp:lastModifiedBy>
  <dcterms:created xsi:type="dcterms:W3CDTF">2023-04-18T18:47:29Z</dcterms:created>
  <dcterms:modified xsi:type="dcterms:W3CDTF">2024-09-06T19:36:56Z</dcterms:modified>
</cp:coreProperties>
</file>