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BoxCulvertV6.0-Prime10\Data\"/>
    </mc:Choice>
  </mc:AlternateContent>
  <xr:revisionPtr revIDLastSave="0" documentId="13_ncr:1_{FA9C19F9-21BF-45BA-ADCC-14F76CC578D6}" xr6:coauthVersionLast="47" xr6:coauthVersionMax="47" xr10:uidLastSave="{00000000-0000-0000-0000-000000000000}"/>
  <bookViews>
    <workbookView xWindow="28680" yWindow="615" windowWidth="15600" windowHeight="18840" xr2:uid="{6EE1F8F2-36BE-4080-B002-30EAF4AFC11D}"/>
  </bookViews>
  <sheets>
    <sheet name="BoxCulvert-Data" sheetId="2" r:id="rId1"/>
    <sheet name="Box-Reinf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4" authorId="0" shapeId="0" xr:uid="{D2487B89-EC6B-4BC1-A638-72FF8348DABE}">
      <text>
        <r>
          <rPr>
            <sz val="9"/>
            <color indexed="81"/>
            <rFont val="Tahoma"/>
            <family val="2"/>
          </rPr>
          <t>The spacing of circumferential reinforcement should not be less than 2"  nor more than 4".</t>
        </r>
      </text>
    </comment>
    <comment ref="D12" authorId="0" shapeId="0" xr:uid="{6E406092-CF60-4C46-9734-FC5345E903B3}">
      <text>
        <r>
          <rPr>
            <sz val="9"/>
            <color indexed="81"/>
            <rFont val="Tahoma"/>
            <family val="2"/>
          </rPr>
          <t>The spacing of longitudinal wires or bars must not exceed 8 inches.</t>
        </r>
      </text>
    </comment>
  </commentList>
</comments>
</file>

<file path=xl/sharedStrings.xml><?xml version="1.0" encoding="utf-8"?>
<sst xmlns="http://schemas.openxmlformats.org/spreadsheetml/2006/main" count="140" uniqueCount="106">
  <si>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</si>
  <si>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</si>
  <si>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</si>
  <si>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</si>
  <si>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</si>
  <si>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</si>
  <si>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</si>
  <si>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</si>
  <si>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</si>
  <si>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</si>
  <si>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</si>
  <si>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</si>
  <si>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</si>
  <si>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</si>
  <si>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</si>
  <si>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</si>
  <si>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</si>
  <si>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deg</t>
  </si>
  <si>
    <t>Head</t>
  </si>
  <si>
    <t>water head at top of opening (typically = 0.0 feet)</t>
  </si>
  <si>
    <t>distance from top of opening to surface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</si>
  <si>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</si>
  <si>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</si>
  <si>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</si>
  <si>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</si>
  <si>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</si>
  <si>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</si>
  <si>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</si>
  <si>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</si>
  <si>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</si>
  <si>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</si>
  <si>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</si>
  <si>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</si>
  <si>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</si>
  <si>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</si>
  <si>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</si>
  <si>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</si>
  <si>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</si>
  <si>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</si>
  <si>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</si>
  <si>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</si>
  <si>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</si>
  <si>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</si>
  <si>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</si>
  <si>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</si>
  <si>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</si>
  <si>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</si>
  <si>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</si>
  <si>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</si>
  <si>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</si>
  <si>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</si>
  <si>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</si>
  <si>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</si>
  <si>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</si>
  <si>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</si>
  <si>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</si>
  <si>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</si>
  <si>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</si>
  <si>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</si>
  <si>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</si>
  <si>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</si>
  <si>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</si>
  <si>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</si>
  <si>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</si>
  <si>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</si>
  <si>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</si>
  <si>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</si>
  <si>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Extremely Aggressive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</si>
  <si>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</si>
  <si>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</si>
  <si>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</si>
  <si>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</si>
  <si>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</si>
  <si>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</si>
  <si>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</si>
  <si>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123456</t>
  </si>
  <si>
    <t>Box Transverse Reinforcing</t>
  </si>
  <si>
    <t>Bar Spacing (in)</t>
  </si>
  <si>
    <t>Bar Designation</t>
  </si>
  <si>
    <t>Box Longitudinal Reinforcing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</si>
  <si>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</si>
  <si>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Precast Culvert, extremely aggressive</t>
  </si>
  <si>
    <t>Precast 6' x 4' under 2' fill 3" cover</t>
  </si>
  <si>
    <t>top slab thickness (7 inch min.) [SDG 3.15.6]</t>
  </si>
  <si>
    <t xml:space="preserve">bottom slab thickness (7 inch min.) </t>
  </si>
  <si>
    <t xml:space="preserve">exterior wall thickness (7 inch min.) </t>
  </si>
  <si>
    <t xml:space="preserve">interior wall thickness (7 inch min.) </t>
  </si>
  <si>
    <t>Single-Cell Boxes only</t>
  </si>
  <si>
    <t xml:space="preserve">box skew (Box skew angles measured from square, counterclockwise positive) </t>
  </si>
  <si>
    <t>Welded Wire Reinforcement</t>
  </si>
  <si>
    <t>top slab haunch dimensions</t>
  </si>
  <si>
    <t>bottom slab haunch dimensions</t>
  </si>
  <si>
    <t>Bar area (in^2/ft)</t>
  </si>
  <si>
    <t>As9</t>
  </si>
  <si>
    <t>Bar Designation (Location)</t>
  </si>
  <si>
    <t>As4 (6, 8, 10)</t>
  </si>
  <si>
    <t>As1 (5,7,9) (also 0,13 if Design Earth Cover &gt;= 2')</t>
  </si>
  <si>
    <t>As3 (12, 16)</t>
  </si>
  <si>
    <t>As2 (1, 4)</t>
  </si>
  <si>
    <t>As7 (0) for Design Earth Cover &lt; 2' only)</t>
  </si>
  <si>
    <t>As8 (13) for Design Earth Cover &lt; 2' only)</t>
  </si>
  <si>
    <t>As5 for Design Earth Cover &lt; 2' only)</t>
  </si>
  <si>
    <t>Design Earth Cover</t>
  </si>
  <si>
    <t>SoilHeight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</si>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</sst>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13</xdr:row>
      <xdr:rowOff>63500</xdr:rowOff>
    </xdr:from>
    <xdr:to>
      <xdr:col>14</xdr:col>
      <xdr:colOff>228600</xdr:colOff>
      <xdr:row>24</xdr:row>
      <xdr:rowOff>179501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BB33DD-4E18-B657-11D7-E85BEAD3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4100" y="3365500"/>
          <a:ext cx="5962650" cy="2910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9</xdr:col>
      <xdr:colOff>138938</xdr:colOff>
      <xdr:row>12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144CBC-07F1-47C5-8679-00B89FA67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26000" y="0"/>
          <a:ext cx="2704338" cy="32004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14</xdr:col>
      <xdr:colOff>229987</xdr:colOff>
      <xdr:row>12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F5C30EA-660B-4C2E-98CF-E56D5B4AC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32750" y="0"/>
          <a:ext cx="2795387" cy="3200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G43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46.33203125" style="7" customWidth="1"/>
    <col min="3" max="3" width="15.77734375" style="2" customWidth="1"/>
    <col min="4" max="4" width="26.77734375" style="2" customWidth="1"/>
    <col min="5" max="5" width="10.21875" style="4" customWidth="1"/>
    <col min="6" max="6" width="9.21875" style="5"/>
    <col min="7" max="16384" width="9.21875" style="3"/>
  </cols>
  <sheetData>
    <row r="1" spans="2:7" ht="20.100000000000001" customHeight="1">
      <c r="B1" s="1" t="s">
        <v>0</v>
      </c>
    </row>
    <row r="2" spans="2:7" ht="20.100000000000001" customHeight="1">
      <c r="B2" s="20" t="s">
        <v>21</v>
      </c>
      <c r="C2" s="18" t="s">
        <v>22</v>
      </c>
      <c r="D2" s="18" t="s">
        <v>23</v>
      </c>
    </row>
    <row r="3" spans="2:7" ht="20.100000000000001" customHeight="1">
      <c r="B3" s="16" t="s">
        <v>1</v>
      </c>
      <c r="C3" s="17" t="s">
        <v>68</v>
      </c>
      <c r="D3" s="10" t="s">
        <v>82</v>
      </c>
    </row>
    <row r="4" spans="2:7" ht="20.100000000000001" customHeight="1">
      <c r="B4" s="16" t="s">
        <v>2</v>
      </c>
      <c r="C4" s="17" t="s">
        <v>69</v>
      </c>
      <c r="D4" s="10" t="s">
        <v>75</v>
      </c>
    </row>
    <row r="5" spans="2:7" ht="27.45" customHeight="1">
      <c r="B5" s="16" t="s">
        <v>3</v>
      </c>
      <c r="C5" s="17" t="s">
        <v>3</v>
      </c>
      <c r="D5" s="11" t="s">
        <v>81</v>
      </c>
    </row>
    <row r="6" spans="2:7" ht="20.100000000000001" customHeight="1">
      <c r="B6" s="16" t="s">
        <v>4</v>
      </c>
      <c r="C6" s="17" t="s">
        <v>70</v>
      </c>
      <c r="D6" s="10" t="s">
        <v>7</v>
      </c>
    </row>
    <row r="7" spans="2:7" ht="20.100000000000001" customHeight="1">
      <c r="B7" s="16" t="s">
        <v>5</v>
      </c>
      <c r="C7" s="17" t="s">
        <v>71</v>
      </c>
      <c r="D7" s="10" t="s">
        <v>74</v>
      </c>
    </row>
    <row r="8" spans="2:7" ht="20.100000000000001" customHeight="1">
      <c r="B8" s="16" t="s">
        <v>6</v>
      </c>
      <c r="C8" s="17" t="s">
        <v>72</v>
      </c>
      <c r="D8" s="10" t="s">
        <v>7</v>
      </c>
    </row>
    <row r="9" spans="2:7" ht="20.100000000000001" customHeight="1">
      <c r="B9" s="16" t="s">
        <v>5</v>
      </c>
      <c r="C9" s="17" t="s">
        <v>73</v>
      </c>
      <c r="D9" s="10" t="s">
        <v>74</v>
      </c>
    </row>
    <row r="10" spans="2:7" ht="20.100000000000001" customHeight="1">
      <c r="B10" s="1" t="s">
        <v>8</v>
      </c>
    </row>
    <row r="11" spans="2:7" ht="20.100000000000001" customHeight="1">
      <c r="B11" s="20" t="s">
        <v>21</v>
      </c>
      <c r="C11" s="18" t="s">
        <v>22</v>
      </c>
      <c r="D11" s="18" t="s">
        <v>23</v>
      </c>
      <c r="G11" s="13" t="s">
        <v>87</v>
      </c>
    </row>
    <row r="12" spans="2:7" ht="20.100000000000001" customHeight="1">
      <c r="B12" s="16" t="s">
        <v>9</v>
      </c>
      <c r="C12" s="17" t="s">
        <v>10</v>
      </c>
      <c r="D12" s="6">
        <v>1</v>
      </c>
    </row>
    <row r="13" spans="2:7" ht="20.100000000000001" customHeight="1">
      <c r="B13" s="16" t="s">
        <v>20</v>
      </c>
      <c r="C13" s="17" t="s">
        <v>13</v>
      </c>
      <c r="D13" s="6">
        <v>2.75</v>
      </c>
      <c r="E13" s="4" t="s">
        <v>15</v>
      </c>
    </row>
    <row r="14" spans="2:7" ht="20.100000000000001" customHeight="1">
      <c r="B14" s="16" t="s">
        <v>19</v>
      </c>
      <c r="C14" s="17" t="s">
        <v>18</v>
      </c>
      <c r="D14" s="6">
        <v>0</v>
      </c>
      <c r="E14" s="4" t="s">
        <v>15</v>
      </c>
    </row>
    <row r="15" spans="2:7" ht="20.100000000000001" customHeight="1">
      <c r="B15" s="16" t="s">
        <v>11</v>
      </c>
      <c r="C15" s="17" t="s">
        <v>24</v>
      </c>
      <c r="D15" s="6">
        <v>6</v>
      </c>
      <c r="E15" s="4" t="s">
        <v>15</v>
      </c>
    </row>
    <row r="16" spans="2:7" ht="20.100000000000001" customHeight="1">
      <c r="B16" s="16" t="s">
        <v>12</v>
      </c>
      <c r="C16" s="17" t="s">
        <v>25</v>
      </c>
      <c r="D16" s="6">
        <v>4</v>
      </c>
      <c r="E16" s="4" t="s">
        <v>15</v>
      </c>
    </row>
    <row r="17" spans="2:6" ht="20.100000000000001" customHeight="1">
      <c r="B17" s="16" t="s">
        <v>14</v>
      </c>
      <c r="C17" s="17" t="s">
        <v>26</v>
      </c>
      <c r="D17" s="6">
        <v>50</v>
      </c>
      <c r="E17" s="4" t="s">
        <v>15</v>
      </c>
    </row>
    <row r="18" spans="2:6" ht="20.100000000000001" customHeight="1">
      <c r="B18" s="16" t="s">
        <v>83</v>
      </c>
      <c r="C18" s="17" t="s">
        <v>27</v>
      </c>
      <c r="D18" s="6">
        <v>9</v>
      </c>
      <c r="E18" s="4" t="s">
        <v>16</v>
      </c>
    </row>
    <row r="19" spans="2:6" ht="20.100000000000001" customHeight="1">
      <c r="B19" s="16" t="s">
        <v>84</v>
      </c>
      <c r="C19" s="17" t="s">
        <v>28</v>
      </c>
      <c r="D19" s="6">
        <v>9</v>
      </c>
      <c r="E19" s="4" t="s">
        <v>16</v>
      </c>
    </row>
    <row r="20" spans="2:6" ht="20.100000000000001" customHeight="1">
      <c r="B20" s="16" t="s">
        <v>85</v>
      </c>
      <c r="C20" s="17" t="s">
        <v>29</v>
      </c>
      <c r="D20" s="6">
        <v>9</v>
      </c>
      <c r="E20" s="4" t="s">
        <v>16</v>
      </c>
    </row>
    <row r="21" spans="2:6" ht="20.100000000000001" customHeight="1">
      <c r="B21" s="16" t="s">
        <v>86</v>
      </c>
      <c r="C21" s="17" t="s">
        <v>30</v>
      </c>
      <c r="D21" s="6">
        <v>9</v>
      </c>
      <c r="E21" s="4" t="s">
        <v>16</v>
      </c>
    </row>
    <row r="22" spans="2:6" ht="20.25" customHeight="1">
      <c r="B22" s="16" t="s">
        <v>90</v>
      </c>
      <c r="C22" s="17" t="s">
        <v>31</v>
      </c>
      <c r="D22" s="6">
        <v>6</v>
      </c>
      <c r="E22" s="4" t="s">
        <v>16</v>
      </c>
    </row>
    <row r="23" spans="2:6" ht="20.25" customHeight="1">
      <c r="B23" s="16" t="s">
        <v>91</v>
      </c>
      <c r="C23" s="17" t="s">
        <v>32</v>
      </c>
      <c r="D23" s="6">
        <v>6</v>
      </c>
      <c r="E23" s="4" t="s">
        <v>16</v>
      </c>
    </row>
    <row r="24" spans="2:6" ht="27.6">
      <c r="B24" s="16" t="s">
        <v>88</v>
      </c>
      <c r="C24" s="17" t="s">
        <v>33</v>
      </c>
      <c r="D24" s="6">
        <v>0</v>
      </c>
      <c r="E24" s="4" t="s">
        <v>17</v>
      </c>
    </row>
    <row r="25" spans="2:6" ht="20.100000000000001" customHeight="1">
      <c r="B25" s="1" t="s">
        <v>34</v>
      </c>
    </row>
    <row r="26" spans="2:6" ht="20.100000000000001" customHeight="1">
      <c r="B26" s="20" t="s">
        <v>21</v>
      </c>
      <c r="C26" s="18" t="s">
        <v>22</v>
      </c>
      <c r="D26" s="18" t="s">
        <v>23</v>
      </c>
    </row>
    <row r="27" spans="2:6" ht="20.100000000000001" customHeight="1">
      <c r="B27" s="16" t="s">
        <v>104</v>
      </c>
      <c r="C27" s="21" t="s">
        <v>35</v>
      </c>
      <c r="D27" s="6">
        <v>120</v>
      </c>
      <c r="E27" s="4" t="s">
        <v>44</v>
      </c>
    </row>
    <row r="28" spans="2:6" ht="20.100000000000001" customHeight="1">
      <c r="B28" s="16" t="s">
        <v>36</v>
      </c>
      <c r="C28" s="19" t="s">
        <v>37</v>
      </c>
      <c r="D28" s="6">
        <v>30</v>
      </c>
      <c r="E28" s="4" t="s">
        <v>17</v>
      </c>
    </row>
    <row r="29" spans="2:6" ht="20.100000000000001" customHeight="1">
      <c r="B29" s="16" t="s">
        <v>38</v>
      </c>
      <c r="C29" s="17" t="s">
        <v>40</v>
      </c>
      <c r="D29" s="6">
        <v>100000</v>
      </c>
      <c r="E29" s="4" t="s">
        <v>44</v>
      </c>
    </row>
    <row r="30" spans="2:6" ht="20.100000000000001" customHeight="1">
      <c r="B30" s="16" t="s">
        <v>39</v>
      </c>
      <c r="C30" s="17" t="s">
        <v>41</v>
      </c>
      <c r="D30" s="6">
        <v>5000</v>
      </c>
      <c r="E30" s="4" t="s">
        <v>45</v>
      </c>
    </row>
    <row r="31" spans="2:6" ht="20.100000000000001" customHeight="1">
      <c r="B31" s="16" t="s">
        <v>42</v>
      </c>
      <c r="C31" s="17" t="s">
        <v>43</v>
      </c>
      <c r="D31" s="6" t="s">
        <v>67</v>
      </c>
    </row>
    <row r="32" spans="2:6" ht="20.100000000000001" customHeight="1">
      <c r="B32" s="16" t="s">
        <v>46</v>
      </c>
      <c r="C32" s="17" t="s">
        <v>48</v>
      </c>
      <c r="D32" s="6">
        <v>0</v>
      </c>
      <c r="E32" s="4" t="s">
        <v>47</v>
      </c>
      <c r="F32" s="3"/>
    </row>
    <row r="33" spans="2:6" ht="20.100000000000001" customHeight="1">
      <c r="B33" s="16" t="s">
        <v>105</v>
      </c>
      <c r="C33" s="21" t="s">
        <v>50</v>
      </c>
      <c r="D33" s="6">
        <v>150</v>
      </c>
      <c r="E33" s="4" t="s">
        <v>44</v>
      </c>
      <c r="F33" s="3"/>
    </row>
    <row r="34" spans="2:6" ht="20.100000000000001" customHeight="1">
      <c r="B34" s="16" t="s">
        <v>49</v>
      </c>
      <c r="C34" s="17" t="s">
        <v>51</v>
      </c>
      <c r="D34" s="6" t="s">
        <v>89</v>
      </c>
    </row>
    <row r="35" spans="2:6" ht="20.100000000000001" customHeight="1">
      <c r="B35" s="16" t="s">
        <v>52</v>
      </c>
      <c r="C35" s="17" t="s">
        <v>80</v>
      </c>
      <c r="D35" s="6">
        <v>65</v>
      </c>
      <c r="E35" s="4" t="s">
        <v>47</v>
      </c>
    </row>
    <row r="36" spans="2:6" ht="20.100000000000001" customHeight="1">
      <c r="B36" s="16" t="s">
        <v>53</v>
      </c>
      <c r="C36" s="17" t="s">
        <v>54</v>
      </c>
      <c r="D36" s="6">
        <v>29000</v>
      </c>
      <c r="E36" s="4" t="s">
        <v>47</v>
      </c>
    </row>
    <row r="37" spans="2:6" ht="20.100000000000001" customHeight="1">
      <c r="B37" s="8" t="s">
        <v>55</v>
      </c>
    </row>
    <row r="38" spans="2:6" ht="20.100000000000001" customHeight="1">
      <c r="B38" s="20" t="s">
        <v>21</v>
      </c>
      <c r="C38" s="18" t="s">
        <v>22</v>
      </c>
      <c r="D38" s="18" t="s">
        <v>23</v>
      </c>
    </row>
    <row r="39" spans="2:6" ht="20.100000000000001" customHeight="1">
      <c r="B39" s="16" t="s">
        <v>56</v>
      </c>
      <c r="C39" s="17" t="s">
        <v>62</v>
      </c>
      <c r="D39" s="6">
        <v>0</v>
      </c>
      <c r="E39" s="4" t="s">
        <v>59</v>
      </c>
    </row>
    <row r="40" spans="2:6" ht="20.100000000000001" customHeight="1">
      <c r="B40" s="16" t="s">
        <v>57</v>
      </c>
      <c r="C40" s="17" t="s">
        <v>64</v>
      </c>
      <c r="D40" s="6">
        <v>0</v>
      </c>
      <c r="E40" s="4" t="s">
        <v>59</v>
      </c>
    </row>
    <row r="41" spans="2:6" ht="20.100000000000001" customHeight="1">
      <c r="B41" s="16" t="s">
        <v>58</v>
      </c>
      <c r="C41" s="17" t="s">
        <v>65</v>
      </c>
      <c r="D41" s="6">
        <v>0</v>
      </c>
      <c r="E41" s="4" t="s">
        <v>59</v>
      </c>
    </row>
    <row r="42" spans="2:6" ht="20.100000000000001" customHeight="1">
      <c r="B42" s="16" t="s">
        <v>60</v>
      </c>
      <c r="C42" s="17" t="s">
        <v>63</v>
      </c>
      <c r="D42" s="6">
        <v>0</v>
      </c>
      <c r="E42" s="4" t="s">
        <v>15</v>
      </c>
    </row>
    <row r="43" spans="2:6" ht="20.100000000000001" customHeight="1">
      <c r="B43" s="16" t="s">
        <v>61</v>
      </c>
      <c r="C43" s="17" t="s">
        <v>66</v>
      </c>
      <c r="D43" s="6">
        <v>0</v>
      </c>
      <c r="E43" s="4" t="s">
        <v>15</v>
      </c>
    </row>
  </sheetData>
  <dataValidations xWindow="1162" yWindow="1096" count="3">
    <dataValidation type="list" allowBlank="1" showInputMessage="1" showErrorMessage="1" sqref="D34" xr:uid="{97F32179-EE01-43AB-9187-D1EC6F052D68}">
      <formula1>"Welded Wire Reinforcement"</formula1>
    </dataValidation>
    <dataValidation type="list" allowBlank="1" showInputMessage="1" showErrorMessage="1" sqref="D31" xr:uid="{819741F5-754F-418B-9B99-C17B92EC925C}">
      <formula1>"Slightly Aggressive, Moderately Aggressive, Extremely Aggressive"</formula1>
    </dataValidation>
    <dataValidation type="custom" errorStyle="warning" allowBlank="1" showInputMessage="1" showErrorMessage="1" error="Input not needed for reinforcing type of &quot;GFRP&quot;." sqref="D35" xr:uid="{4D725A4E-27EF-4259-A677-0D1205922733}">
      <formula1>D34&lt;&gt;"GFRP"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4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37.44140625" style="7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9" t="s">
        <v>102</v>
      </c>
    </row>
    <row r="2" spans="1:18" ht="20.100000000000001" customHeight="1">
      <c r="B2" s="17" t="s">
        <v>103</v>
      </c>
      <c r="C2" s="22">
        <f>'BoxCulvert-Data'!D13-'BoxCulvert-Data'!D18/12</f>
        <v>2</v>
      </c>
      <c r="D2" s="17" t="s">
        <v>15</v>
      </c>
    </row>
    <row r="3" spans="1:18" ht="20.100000000000001" customHeight="1">
      <c r="B3" s="9" t="s">
        <v>76</v>
      </c>
      <c r="H3" s="13"/>
      <c r="N3" s="14"/>
      <c r="R3" s="12"/>
    </row>
    <row r="4" spans="1:18" ht="20.100000000000001" customHeight="1">
      <c r="B4" s="20" t="s">
        <v>94</v>
      </c>
      <c r="C4" s="18" t="s">
        <v>92</v>
      </c>
      <c r="D4" s="18" t="s">
        <v>77</v>
      </c>
    </row>
    <row r="5" spans="1:18" ht="20.100000000000001" customHeight="1">
      <c r="B5" s="16" t="s">
        <v>98</v>
      </c>
      <c r="C5" s="6">
        <v>0.5</v>
      </c>
      <c r="D5" s="6">
        <v>4</v>
      </c>
    </row>
    <row r="6" spans="1:18" ht="20.100000000000001" customHeight="1">
      <c r="B6" s="16" t="s">
        <v>97</v>
      </c>
      <c r="C6" s="6">
        <v>0.46</v>
      </c>
      <c r="D6" s="6">
        <v>4</v>
      </c>
    </row>
    <row r="7" spans="1:18" ht="20.25" customHeight="1">
      <c r="B7" s="16" t="s">
        <v>96</v>
      </c>
      <c r="C7" s="6">
        <v>0.33</v>
      </c>
      <c r="D7" s="15">
        <v>4</v>
      </c>
    </row>
    <row r="8" spans="1:18" ht="20.100000000000001" customHeight="1">
      <c r="B8" s="16" t="s">
        <v>95</v>
      </c>
      <c r="C8" s="6">
        <v>0.11</v>
      </c>
      <c r="D8" s="6">
        <v>4</v>
      </c>
    </row>
    <row r="9" spans="1:18" ht="20.100000000000001" customHeight="1">
      <c r="B9" s="16" t="s">
        <v>99</v>
      </c>
      <c r="C9" s="6"/>
      <c r="D9" s="6"/>
    </row>
    <row r="10" spans="1:18" s="5" customFormat="1" ht="20.100000000000001" customHeight="1">
      <c r="A10" s="3"/>
      <c r="B10" s="16" t="s">
        <v>100</v>
      </c>
      <c r="C10" s="6"/>
      <c r="D10" s="6"/>
      <c r="E10" s="4"/>
    </row>
    <row r="11" spans="1:18" s="5" customFormat="1" ht="20.100000000000001" customHeight="1">
      <c r="A11" s="3"/>
      <c r="B11" s="9" t="s">
        <v>79</v>
      </c>
      <c r="C11" s="2"/>
      <c r="D11" s="2"/>
      <c r="E11" s="4"/>
    </row>
    <row r="12" spans="1:18" s="5" customFormat="1" ht="20.100000000000001" customHeight="1">
      <c r="A12" s="3"/>
      <c r="B12" s="20" t="s">
        <v>78</v>
      </c>
      <c r="C12" s="18" t="s">
        <v>92</v>
      </c>
      <c r="D12" s="18" t="s">
        <v>77</v>
      </c>
      <c r="E12" s="4"/>
    </row>
    <row r="13" spans="1:18" s="5" customFormat="1" ht="20.100000000000001" customHeight="1">
      <c r="A13" s="3"/>
      <c r="B13" s="16" t="s">
        <v>93</v>
      </c>
      <c r="C13" s="6">
        <v>0.03</v>
      </c>
      <c r="D13" s="6">
        <v>8</v>
      </c>
      <c r="E13" s="4"/>
    </row>
    <row r="14" spans="1:18" s="5" customFormat="1" ht="20.100000000000001" customHeight="1">
      <c r="A14" s="3"/>
      <c r="B14" s="16" t="s">
        <v>101</v>
      </c>
      <c r="C14" s="6"/>
      <c r="D14" s="6"/>
      <c r="E14" s="4"/>
    </row>
  </sheetData>
  <conditionalFormatting sqref="C9:D10">
    <cfRule type="expression" dxfId="1" priority="2">
      <formula>$C$2&gt;=2</formula>
    </cfRule>
  </conditionalFormatting>
  <conditionalFormatting sqref="C14:D14">
    <cfRule type="expression" dxfId="0" priority="1">
      <formula>$C$2&gt;=2</formula>
    </cfRule>
  </conditionalFormatting>
  <dataValidations count="2">
    <dataValidation type="custom" errorStyle="warning" allowBlank="1" showInputMessage="1" showErrorMessage="1" error="Input only required for Design Earth Cover &lt;2 ft." sqref="C9:D10" xr:uid="{EEFA4F87-1DFC-498B-9DF3-DB298534C918}">
      <formula1>$C$2&lt;2</formula1>
    </dataValidation>
    <dataValidation type="custom" errorStyle="warning" allowBlank="1" showInputMessage="1" showErrorMessage="1" error="Input only required for Design Earth Cover &lt; 2 ft." sqref="C14:D14" xr:uid="{BB1B9F48-A475-4BFC-9FE6-814DF64DECAE}">
      <formula1>$C$2&lt;2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BoxCulvert-Data</vt:lpstr>
      <vt:lpstr>Box-Reinf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2024-09-17T19:07:34Z</dcterms:modified>
</cp:coreProperties>
</file>